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imogen_yapp_traderemedies_gov_uk/Documents/Case work/Safeguards/Questionnaire submissions/Russian/"/>
    </mc:Choice>
  </mc:AlternateContent>
  <xr:revisionPtr revIDLastSave="0" documentId="8_{36F488F1-121A-4C7F-B452-977EE1D30DF5}" xr6:coauthVersionLast="44" xr6:coauthVersionMax="44" xr10:uidLastSave="{00000000-0000-0000-0000-000000000000}"/>
  <bookViews>
    <workbookView xWindow="-90" yWindow="-90" windowWidth="19380" windowHeight="9765" tabRatio="500" xr2:uid="{00000000-000D-0000-FFFF-FFFF00000000}"/>
  </bookViews>
  <sheets>
    <sheet name="Appendix 1" sheetId="6" r:id="rId1"/>
    <sheet name="Appendix 2" sheetId="7" r:id="rId2"/>
  </sheets>
  <definedNames>
    <definedName name="_xlnm._FilterDatabase" localSheetId="0" hidden="1">'Appendix 1'!$A$3:$K$259</definedName>
    <definedName name="_xlnm._FilterDatabase" localSheetId="1" hidden="1">'Appendix 2'!$A$3:$E$259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5" i="7"/>
  <c r="E56" i="7"/>
  <c r="E57" i="7"/>
  <c r="E58" i="7"/>
  <c r="E59" i="7"/>
  <c r="E60" i="7"/>
  <c r="E61" i="7"/>
  <c r="E62" i="7"/>
  <c r="E63" i="7"/>
  <c r="E64" i="7"/>
  <c r="E65" i="7"/>
  <c r="E67" i="7"/>
  <c r="E68" i="7"/>
  <c r="E69" i="7"/>
  <c r="E70" i="7"/>
  <c r="E71" i="7"/>
  <c r="E72" i="7"/>
  <c r="E73" i="7"/>
  <c r="E74" i="7"/>
  <c r="E75" i="7"/>
  <c r="E76" i="7"/>
  <c r="E78" i="7"/>
  <c r="E79" i="7"/>
  <c r="E81" i="7"/>
  <c r="E82" i="7"/>
  <c r="E83" i="7"/>
  <c r="E84" i="7"/>
  <c r="E85" i="7"/>
  <c r="E86" i="7"/>
  <c r="E87" i="7"/>
  <c r="E88" i="7"/>
  <c r="E89" i="7"/>
  <c r="E90" i="7"/>
  <c r="E91" i="7"/>
  <c r="E93" i="7"/>
  <c r="E94" i="7"/>
  <c r="E95" i="7"/>
  <c r="E96" i="7"/>
  <c r="E97" i="7"/>
  <c r="E99" i="7"/>
  <c r="E100" i="7"/>
  <c r="E101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8" i="7"/>
  <c r="E139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2" i="7"/>
  <c r="E163" i="7"/>
  <c r="E165" i="7"/>
  <c r="E166" i="7"/>
  <c r="E167" i="7"/>
  <c r="E169" i="7"/>
  <c r="E170" i="7"/>
  <c r="E171" i="7"/>
  <c r="E172" i="7"/>
  <c r="E173" i="7"/>
  <c r="E174" i="7"/>
  <c r="E175" i="7"/>
  <c r="E176" i="7"/>
  <c r="E177" i="7"/>
  <c r="E178" i="7"/>
  <c r="E179" i="7"/>
  <c r="E181" i="7"/>
  <c r="E182" i="7"/>
  <c r="E183" i="7"/>
  <c r="E184" i="7"/>
  <c r="E185" i="7"/>
  <c r="E186" i="7"/>
  <c r="E187" i="7"/>
  <c r="E188" i="7"/>
  <c r="E190" i="7"/>
  <c r="E191" i="7"/>
  <c r="E192" i="7"/>
  <c r="E193" i="7"/>
  <c r="E194" i="7"/>
  <c r="E196" i="7"/>
  <c r="E197" i="7"/>
  <c r="E198" i="7"/>
  <c r="E199" i="7"/>
  <c r="E201" i="7"/>
  <c r="E202" i="7"/>
  <c r="E203" i="7"/>
  <c r="E205" i="7"/>
  <c r="E206" i="7"/>
  <c r="E208" i="7"/>
  <c r="E209" i="7"/>
  <c r="E210" i="7"/>
  <c r="E211" i="7"/>
  <c r="E212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1" i="7"/>
  <c r="E232" i="7"/>
  <c r="E233" i="7"/>
  <c r="E234" i="7"/>
  <c r="E235" i="7"/>
  <c r="E236" i="7"/>
  <c r="E237" i="7"/>
  <c r="E238" i="7"/>
  <c r="E239" i="7"/>
  <c r="E240" i="7"/>
  <c r="E241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B33" i="7" l="1"/>
  <c r="C259" i="7" l="1"/>
  <c r="B259" i="7"/>
  <c r="C242" i="7"/>
  <c r="B242" i="7"/>
  <c r="C230" i="7"/>
  <c r="B230" i="7"/>
  <c r="C213" i="7"/>
  <c r="B213" i="7"/>
  <c r="C207" i="7"/>
  <c r="B207" i="7"/>
  <c r="C204" i="7"/>
  <c r="B204" i="7"/>
  <c r="D204" i="7" s="1"/>
  <c r="C200" i="7"/>
  <c r="B200" i="7"/>
  <c r="C195" i="7"/>
  <c r="B195" i="7"/>
  <c r="C189" i="7"/>
  <c r="B189" i="7"/>
  <c r="C180" i="7"/>
  <c r="B180" i="7"/>
  <c r="C164" i="7"/>
  <c r="B164" i="7"/>
  <c r="C161" i="7"/>
  <c r="B161" i="7"/>
  <c r="C140" i="7"/>
  <c r="B140" i="7"/>
  <c r="C137" i="7"/>
  <c r="B137" i="7"/>
  <c r="C102" i="7"/>
  <c r="B102" i="7"/>
  <c r="C92" i="7"/>
  <c r="B92" i="7"/>
  <c r="C80" i="7"/>
  <c r="B80" i="7"/>
  <c r="C77" i="7"/>
  <c r="B77" i="7"/>
  <c r="C66" i="7"/>
  <c r="B66" i="7"/>
  <c r="C54" i="7"/>
  <c r="B54" i="7"/>
  <c r="C33" i="7"/>
  <c r="K5" i="6"/>
  <c r="J259" i="6"/>
  <c r="H259" i="6"/>
  <c r="F259" i="6"/>
  <c r="D259" i="6"/>
  <c r="B259" i="6"/>
  <c r="C259" i="6" s="1"/>
  <c r="J242" i="6"/>
  <c r="H242" i="6"/>
  <c r="F242" i="6"/>
  <c r="G242" i="6" s="1"/>
  <c r="D242" i="6"/>
  <c r="B242" i="6"/>
  <c r="J230" i="6"/>
  <c r="H230" i="6"/>
  <c r="F230" i="6"/>
  <c r="D230" i="6"/>
  <c r="B230" i="6"/>
  <c r="J213" i="6"/>
  <c r="H213" i="6"/>
  <c r="F213" i="6"/>
  <c r="D213" i="6"/>
  <c r="B213" i="6"/>
  <c r="J207" i="6"/>
  <c r="H207" i="6"/>
  <c r="F207" i="6"/>
  <c r="D207" i="6"/>
  <c r="B207" i="6"/>
  <c r="J204" i="6"/>
  <c r="H204" i="6"/>
  <c r="F204" i="6"/>
  <c r="D204" i="6"/>
  <c r="B204" i="6"/>
  <c r="J200" i="6"/>
  <c r="H200" i="6"/>
  <c r="F200" i="6"/>
  <c r="D200" i="6"/>
  <c r="B200" i="6"/>
  <c r="J195" i="6"/>
  <c r="H195" i="6"/>
  <c r="F195" i="6"/>
  <c r="D195" i="6"/>
  <c r="B195" i="6"/>
  <c r="J189" i="6"/>
  <c r="H189" i="6"/>
  <c r="F189" i="6"/>
  <c r="D189" i="6"/>
  <c r="B189" i="6"/>
  <c r="J180" i="6"/>
  <c r="H180" i="6"/>
  <c r="F180" i="6"/>
  <c r="G180" i="6" s="1"/>
  <c r="D180" i="6"/>
  <c r="B180" i="6"/>
  <c r="J164" i="6"/>
  <c r="H164" i="6"/>
  <c r="F164" i="6"/>
  <c r="D164" i="6"/>
  <c r="B164" i="6"/>
  <c r="J161" i="6"/>
  <c r="H161" i="6"/>
  <c r="F161" i="6"/>
  <c r="D161" i="6"/>
  <c r="B161" i="6"/>
  <c r="J140" i="6"/>
  <c r="H140" i="6"/>
  <c r="F140" i="6"/>
  <c r="D140" i="6"/>
  <c r="B140" i="6"/>
  <c r="J137" i="6"/>
  <c r="H137" i="6"/>
  <c r="F137" i="6"/>
  <c r="D137" i="6"/>
  <c r="B137" i="6"/>
  <c r="J102" i="6"/>
  <c r="H102" i="6"/>
  <c r="F102" i="6"/>
  <c r="D102" i="6"/>
  <c r="B102" i="6"/>
  <c r="J91" i="6"/>
  <c r="H91" i="6"/>
  <c r="F91" i="6"/>
  <c r="D91" i="6"/>
  <c r="B91" i="6"/>
  <c r="J80" i="6"/>
  <c r="H80" i="6"/>
  <c r="F80" i="6"/>
  <c r="D80" i="6"/>
  <c r="B80" i="6"/>
  <c r="J77" i="6"/>
  <c r="H77" i="6"/>
  <c r="F77" i="6"/>
  <c r="D77" i="6"/>
  <c r="B77" i="6"/>
  <c r="J66" i="6"/>
  <c r="H66" i="6"/>
  <c r="F66" i="6"/>
  <c r="D66" i="6"/>
  <c r="B66" i="6"/>
  <c r="J54" i="6"/>
  <c r="H54" i="6"/>
  <c r="F54" i="6"/>
  <c r="D54" i="6"/>
  <c r="B54" i="6"/>
  <c r="D33" i="6"/>
  <c r="J33" i="6"/>
  <c r="H33" i="6"/>
  <c r="F33" i="6"/>
  <c r="B33" i="6"/>
  <c r="C33" i="6" s="1"/>
  <c r="G137" i="6" l="1"/>
  <c r="G204" i="6"/>
  <c r="K207" i="6"/>
  <c r="G54" i="6"/>
  <c r="G91" i="6"/>
  <c r="G161" i="6"/>
  <c r="G195" i="6"/>
  <c r="G213" i="6"/>
  <c r="G259" i="6"/>
  <c r="G77" i="6"/>
  <c r="G102" i="6"/>
  <c r="G164" i="6"/>
  <c r="G200" i="6"/>
  <c r="G230" i="6"/>
  <c r="C242" i="6"/>
  <c r="I259" i="6"/>
  <c r="C102" i="6"/>
  <c r="C164" i="6"/>
  <c r="C200" i="6"/>
  <c r="C230" i="6"/>
  <c r="C54" i="6"/>
  <c r="I66" i="6"/>
  <c r="C91" i="6"/>
  <c r="C161" i="6"/>
  <c r="C195" i="6"/>
  <c r="C213" i="6"/>
  <c r="I230" i="6"/>
  <c r="C66" i="6"/>
  <c r="G80" i="6"/>
  <c r="G140" i="6"/>
  <c r="G189" i="6"/>
  <c r="G207" i="6"/>
  <c r="C77" i="6"/>
  <c r="C80" i="6"/>
  <c r="C137" i="6"/>
  <c r="C140" i="6"/>
  <c r="C180" i="6"/>
  <c r="C189" i="6"/>
  <c r="C204" i="6"/>
  <c r="E33" i="6"/>
  <c r="G33" i="6"/>
  <c r="I80" i="6"/>
  <c r="I102" i="6"/>
  <c r="I140" i="6"/>
  <c r="I164" i="6"/>
  <c r="I189" i="6"/>
  <c r="I200" i="6"/>
  <c r="I207" i="6"/>
  <c r="I54" i="6"/>
  <c r="E66" i="6"/>
  <c r="G66" i="6"/>
  <c r="C207" i="6"/>
  <c r="I213" i="6"/>
  <c r="E230" i="6"/>
  <c r="I242" i="6"/>
  <c r="E259" i="6"/>
  <c r="I33" i="6"/>
  <c r="I77" i="6"/>
  <c r="E80" i="6"/>
  <c r="I91" i="6"/>
  <c r="E102" i="6"/>
  <c r="I137" i="6"/>
  <c r="E140" i="6"/>
  <c r="I161" i="6"/>
  <c r="E164" i="6"/>
  <c r="I180" i="6"/>
  <c r="E189" i="6"/>
  <c r="I195" i="6"/>
  <c r="E200" i="6"/>
  <c r="I204" i="6"/>
  <c r="E207" i="6"/>
  <c r="E54" i="7"/>
  <c r="D54" i="7"/>
  <c r="E77" i="7"/>
  <c r="D77" i="7"/>
  <c r="E92" i="7"/>
  <c r="D92" i="7"/>
  <c r="E137" i="7"/>
  <c r="D137" i="7"/>
  <c r="E161" i="7"/>
  <c r="E195" i="7"/>
  <c r="D195" i="7"/>
  <c r="E204" i="7"/>
  <c r="E213" i="7"/>
  <c r="D213" i="7"/>
  <c r="E242" i="7"/>
  <c r="D242" i="7"/>
  <c r="E33" i="7"/>
  <c r="D33" i="7"/>
  <c r="E66" i="7"/>
  <c r="D66" i="7"/>
  <c r="E80" i="7"/>
  <c r="D80" i="7"/>
  <c r="E102" i="7"/>
  <c r="D102" i="7"/>
  <c r="E140" i="7"/>
  <c r="D140" i="7"/>
  <c r="E164" i="7"/>
  <c r="D164" i="7"/>
  <c r="E189" i="7"/>
  <c r="D189" i="7"/>
  <c r="E200" i="7"/>
  <c r="D200" i="7"/>
  <c r="E207" i="7"/>
  <c r="E230" i="7"/>
  <c r="D230" i="7"/>
  <c r="D259" i="7"/>
  <c r="E180" i="7"/>
  <c r="D180" i="7"/>
  <c r="E54" i="6"/>
  <c r="K66" i="6"/>
  <c r="E77" i="6"/>
  <c r="K80" i="6"/>
  <c r="E91" i="6"/>
  <c r="K102" i="6"/>
  <c r="E137" i="6"/>
  <c r="K140" i="6"/>
  <c r="E161" i="6"/>
  <c r="K164" i="6"/>
  <c r="E180" i="6"/>
  <c r="K189" i="6"/>
  <c r="E195" i="6"/>
  <c r="K200" i="6"/>
  <c r="E204" i="6"/>
  <c r="E213" i="6"/>
  <c r="K230" i="6"/>
  <c r="E242" i="6"/>
  <c r="K259" i="6"/>
  <c r="K33" i="6"/>
  <c r="K54" i="6"/>
  <c r="K77" i="6"/>
  <c r="K91" i="6"/>
  <c r="K137" i="6"/>
  <c r="K161" i="6"/>
  <c r="K180" i="6"/>
  <c r="K195" i="6"/>
  <c r="K204" i="6"/>
  <c r="K213" i="6"/>
  <c r="K242" i="6"/>
  <c r="D161" i="7"/>
  <c r="D207" i="7"/>
  <c r="E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1" i="7"/>
  <c r="D240" i="7"/>
  <c r="D239" i="7"/>
  <c r="D238" i="7"/>
  <c r="D237" i="7"/>
  <c r="D236" i="7"/>
  <c r="D235" i="7"/>
  <c r="D234" i="7"/>
  <c r="D233" i="7"/>
  <c r="D232" i="7"/>
  <c r="D231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2" i="7"/>
  <c r="D211" i="7"/>
  <c r="D210" i="7"/>
  <c r="D209" i="7"/>
  <c r="D208" i="7"/>
  <c r="D206" i="7"/>
  <c r="D205" i="7"/>
  <c r="D203" i="7"/>
  <c r="D202" i="7"/>
  <c r="D201" i="7"/>
  <c r="D199" i="7"/>
  <c r="D198" i="7"/>
  <c r="D197" i="7"/>
  <c r="D196" i="7"/>
  <c r="D194" i="7"/>
  <c r="D193" i="7"/>
  <c r="D192" i="7"/>
  <c r="D191" i="7"/>
  <c r="D190" i="7"/>
  <c r="D188" i="7"/>
  <c r="D187" i="7"/>
  <c r="D186" i="7"/>
  <c r="D185" i="7"/>
  <c r="D184" i="7"/>
  <c r="D183" i="7"/>
  <c r="D182" i="7"/>
  <c r="D181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3" i="7"/>
  <c r="D162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39" i="7"/>
  <c r="D138" i="7"/>
  <c r="D136" i="7"/>
  <c r="K6" i="6" l="1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6" i="6"/>
  <c r="K27" i="6"/>
  <c r="K28" i="6"/>
  <c r="K29" i="6"/>
  <c r="K30" i="6"/>
  <c r="K31" i="6"/>
  <c r="K32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1" i="6"/>
  <c r="K52" i="6"/>
  <c r="K53" i="6"/>
  <c r="K55" i="6"/>
  <c r="K56" i="6"/>
  <c r="K57" i="6"/>
  <c r="K58" i="6"/>
  <c r="K59" i="6"/>
  <c r="K60" i="6"/>
  <c r="K61" i="6"/>
  <c r="K62" i="6"/>
  <c r="K63" i="6"/>
  <c r="K64" i="6"/>
  <c r="K65" i="6"/>
  <c r="K67" i="6"/>
  <c r="K68" i="6"/>
  <c r="K69" i="6"/>
  <c r="K70" i="6"/>
  <c r="K71" i="6"/>
  <c r="K72" i="6"/>
  <c r="K73" i="6"/>
  <c r="K74" i="6"/>
  <c r="K75" i="6"/>
  <c r="K76" i="6"/>
  <c r="K78" i="6"/>
  <c r="K79" i="6"/>
  <c r="K81" i="6"/>
  <c r="K82" i="6"/>
  <c r="K83" i="6"/>
  <c r="K84" i="6"/>
  <c r="K85" i="6"/>
  <c r="K86" i="6"/>
  <c r="K87" i="6"/>
  <c r="K88" i="6"/>
  <c r="K89" i="6"/>
  <c r="K90" i="6"/>
  <c r="K92" i="6"/>
  <c r="K93" i="6"/>
  <c r="K94" i="6"/>
  <c r="K95" i="6"/>
  <c r="K96" i="6"/>
  <c r="K97" i="6"/>
  <c r="K98" i="6"/>
  <c r="K99" i="6"/>
  <c r="K100" i="6"/>
  <c r="K101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8" i="6"/>
  <c r="K139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2" i="6"/>
  <c r="K163" i="6"/>
  <c r="K165" i="6"/>
  <c r="K166" i="6"/>
  <c r="K167" i="6"/>
  <c r="K169" i="6"/>
  <c r="K170" i="6"/>
  <c r="K171" i="6"/>
  <c r="K172" i="6"/>
  <c r="K173" i="6"/>
  <c r="K174" i="6"/>
  <c r="K175" i="6"/>
  <c r="K176" i="6"/>
  <c r="K177" i="6"/>
  <c r="K178" i="6"/>
  <c r="K179" i="6"/>
  <c r="K181" i="6"/>
  <c r="K182" i="6"/>
  <c r="K183" i="6"/>
  <c r="K184" i="6"/>
  <c r="K185" i="6"/>
  <c r="K186" i="6"/>
  <c r="K187" i="6"/>
  <c r="K188" i="6"/>
  <c r="K190" i="6"/>
  <c r="K191" i="6"/>
  <c r="K192" i="6"/>
  <c r="K193" i="6"/>
  <c r="K194" i="6"/>
  <c r="K196" i="6"/>
  <c r="K197" i="6"/>
  <c r="K198" i="6"/>
  <c r="K199" i="6"/>
  <c r="K201" i="6"/>
  <c r="K202" i="6"/>
  <c r="K203" i="6"/>
  <c r="K205" i="6"/>
  <c r="K206" i="6"/>
  <c r="K208" i="6"/>
  <c r="K209" i="6"/>
  <c r="K210" i="6"/>
  <c r="K211" i="6"/>
  <c r="K212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1" i="6"/>
  <c r="K232" i="6"/>
  <c r="K233" i="6"/>
  <c r="K234" i="6"/>
  <c r="K235" i="6"/>
  <c r="K236" i="6"/>
  <c r="K237" i="6"/>
  <c r="K238" i="6"/>
  <c r="K239" i="6"/>
  <c r="K240" i="6"/>
  <c r="K241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I258" i="6"/>
  <c r="G258" i="6"/>
  <c r="E258" i="6"/>
  <c r="C258" i="6"/>
  <c r="I257" i="6"/>
  <c r="G257" i="6"/>
  <c r="E257" i="6"/>
  <c r="C257" i="6"/>
  <c r="I256" i="6"/>
  <c r="G256" i="6"/>
  <c r="E256" i="6"/>
  <c r="C256" i="6"/>
  <c r="I255" i="6"/>
  <c r="G255" i="6"/>
  <c r="E255" i="6"/>
  <c r="C255" i="6"/>
  <c r="I254" i="6"/>
  <c r="G254" i="6"/>
  <c r="E254" i="6"/>
  <c r="C254" i="6"/>
  <c r="I253" i="6"/>
  <c r="G253" i="6"/>
  <c r="E253" i="6"/>
  <c r="C253" i="6"/>
  <c r="I252" i="6"/>
  <c r="G252" i="6"/>
  <c r="E252" i="6"/>
  <c r="C252" i="6"/>
  <c r="I251" i="6"/>
  <c r="G251" i="6"/>
  <c r="E251" i="6"/>
  <c r="C251" i="6"/>
  <c r="I250" i="6"/>
  <c r="G250" i="6"/>
  <c r="E250" i="6"/>
  <c r="C250" i="6"/>
  <c r="I249" i="6"/>
  <c r="G249" i="6"/>
  <c r="E249" i="6"/>
  <c r="C249" i="6"/>
  <c r="I248" i="6"/>
  <c r="G248" i="6"/>
  <c r="E248" i="6"/>
  <c r="C248" i="6"/>
  <c r="I247" i="6"/>
  <c r="G247" i="6"/>
  <c r="E247" i="6"/>
  <c r="C247" i="6"/>
  <c r="I246" i="6"/>
  <c r="G246" i="6"/>
  <c r="E246" i="6"/>
  <c r="C246" i="6"/>
  <c r="I245" i="6"/>
  <c r="G245" i="6"/>
  <c r="E245" i="6"/>
  <c r="C245" i="6"/>
  <c r="I244" i="6"/>
  <c r="G244" i="6"/>
  <c r="E244" i="6"/>
  <c r="C244" i="6"/>
  <c r="I243" i="6"/>
  <c r="G243" i="6"/>
  <c r="E243" i="6"/>
  <c r="C243" i="6"/>
  <c r="I241" i="6"/>
  <c r="G241" i="6"/>
  <c r="E241" i="6"/>
  <c r="C241" i="6"/>
  <c r="I240" i="6"/>
  <c r="G240" i="6"/>
  <c r="E240" i="6"/>
  <c r="C240" i="6"/>
  <c r="I239" i="6"/>
  <c r="G239" i="6"/>
  <c r="E239" i="6"/>
  <c r="C239" i="6"/>
  <c r="I238" i="6"/>
  <c r="G238" i="6"/>
  <c r="E238" i="6"/>
  <c r="C238" i="6"/>
  <c r="I237" i="6"/>
  <c r="G237" i="6"/>
  <c r="E237" i="6"/>
  <c r="C237" i="6"/>
  <c r="I236" i="6"/>
  <c r="G236" i="6"/>
  <c r="E236" i="6"/>
  <c r="C236" i="6"/>
  <c r="I235" i="6"/>
  <c r="G235" i="6"/>
  <c r="E235" i="6"/>
  <c r="C235" i="6"/>
  <c r="I234" i="6"/>
  <c r="G234" i="6"/>
  <c r="E234" i="6"/>
  <c r="C234" i="6"/>
  <c r="I233" i="6"/>
  <c r="G233" i="6"/>
  <c r="E233" i="6"/>
  <c r="C233" i="6"/>
  <c r="I232" i="6"/>
  <c r="G232" i="6"/>
  <c r="E232" i="6"/>
  <c r="C232" i="6"/>
  <c r="I231" i="6"/>
  <c r="G231" i="6"/>
  <c r="E231" i="6"/>
  <c r="C231" i="6"/>
  <c r="I229" i="6"/>
  <c r="G229" i="6"/>
  <c r="E229" i="6"/>
  <c r="C229" i="6"/>
  <c r="I228" i="6"/>
  <c r="G228" i="6"/>
  <c r="E228" i="6"/>
  <c r="C228" i="6"/>
  <c r="I227" i="6"/>
  <c r="G227" i="6"/>
  <c r="E227" i="6"/>
  <c r="C227" i="6"/>
  <c r="I226" i="6"/>
  <c r="G226" i="6"/>
  <c r="E226" i="6"/>
  <c r="C226" i="6"/>
  <c r="I225" i="6"/>
  <c r="G225" i="6"/>
  <c r="E225" i="6"/>
  <c r="C225" i="6"/>
  <c r="I224" i="6"/>
  <c r="G224" i="6"/>
  <c r="E224" i="6"/>
  <c r="C224" i="6"/>
  <c r="I223" i="6"/>
  <c r="G223" i="6"/>
  <c r="E223" i="6"/>
  <c r="C223" i="6"/>
  <c r="I222" i="6"/>
  <c r="G222" i="6"/>
  <c r="E222" i="6"/>
  <c r="C222" i="6"/>
  <c r="I221" i="6"/>
  <c r="G221" i="6"/>
  <c r="E221" i="6"/>
  <c r="C221" i="6"/>
  <c r="I220" i="6"/>
  <c r="G220" i="6"/>
  <c r="E220" i="6"/>
  <c r="C220" i="6"/>
  <c r="I219" i="6"/>
  <c r="G219" i="6"/>
  <c r="E219" i="6"/>
  <c r="C219" i="6"/>
  <c r="I218" i="6"/>
  <c r="G218" i="6"/>
  <c r="E218" i="6"/>
  <c r="C218" i="6"/>
  <c r="I217" i="6"/>
  <c r="G217" i="6"/>
  <c r="E217" i="6"/>
  <c r="C217" i="6"/>
  <c r="I216" i="6"/>
  <c r="G216" i="6"/>
  <c r="E216" i="6"/>
  <c r="C216" i="6"/>
  <c r="I215" i="6"/>
  <c r="G215" i="6"/>
  <c r="E215" i="6"/>
  <c r="C215" i="6"/>
  <c r="I214" i="6"/>
  <c r="G214" i="6"/>
  <c r="E214" i="6"/>
  <c r="C214" i="6"/>
  <c r="I212" i="6"/>
  <c r="G212" i="6"/>
  <c r="E212" i="6"/>
  <c r="C212" i="6"/>
  <c r="I211" i="6"/>
  <c r="G211" i="6"/>
  <c r="E211" i="6"/>
  <c r="C211" i="6"/>
  <c r="I210" i="6"/>
  <c r="G210" i="6"/>
  <c r="E210" i="6"/>
  <c r="C210" i="6"/>
  <c r="I209" i="6"/>
  <c r="G209" i="6"/>
  <c r="E209" i="6"/>
  <c r="C209" i="6"/>
  <c r="I208" i="6"/>
  <c r="G208" i="6"/>
  <c r="E208" i="6"/>
  <c r="C208" i="6"/>
  <c r="I206" i="6"/>
  <c r="G206" i="6"/>
  <c r="E206" i="6"/>
  <c r="C206" i="6"/>
  <c r="I205" i="6"/>
  <c r="G205" i="6"/>
  <c r="E205" i="6"/>
  <c r="C205" i="6"/>
  <c r="I203" i="6"/>
  <c r="G203" i="6"/>
  <c r="E203" i="6"/>
  <c r="C203" i="6"/>
  <c r="I202" i="6"/>
  <c r="G202" i="6"/>
  <c r="E202" i="6"/>
  <c r="C202" i="6"/>
  <c r="I201" i="6"/>
  <c r="G201" i="6"/>
  <c r="E201" i="6"/>
  <c r="C201" i="6"/>
  <c r="I199" i="6"/>
  <c r="G199" i="6"/>
  <c r="E199" i="6"/>
  <c r="C199" i="6"/>
  <c r="I198" i="6"/>
  <c r="G198" i="6"/>
  <c r="E198" i="6"/>
  <c r="C198" i="6"/>
  <c r="I197" i="6"/>
  <c r="G197" i="6"/>
  <c r="E197" i="6"/>
  <c r="C197" i="6"/>
  <c r="I196" i="6"/>
  <c r="G196" i="6"/>
  <c r="E196" i="6"/>
  <c r="C196" i="6"/>
  <c r="I194" i="6"/>
  <c r="G194" i="6"/>
  <c r="E194" i="6"/>
  <c r="C194" i="6"/>
  <c r="I193" i="6"/>
  <c r="G193" i="6"/>
  <c r="E193" i="6"/>
  <c r="C193" i="6"/>
  <c r="I192" i="6"/>
  <c r="G192" i="6"/>
  <c r="E192" i="6"/>
  <c r="C192" i="6"/>
  <c r="I191" i="6"/>
  <c r="G191" i="6"/>
  <c r="E191" i="6"/>
  <c r="C191" i="6"/>
  <c r="I190" i="6"/>
  <c r="G190" i="6"/>
  <c r="E190" i="6"/>
  <c r="C190" i="6"/>
  <c r="I188" i="6"/>
  <c r="G188" i="6"/>
  <c r="E188" i="6"/>
  <c r="C188" i="6"/>
  <c r="I187" i="6"/>
  <c r="G187" i="6"/>
  <c r="E187" i="6"/>
  <c r="C187" i="6"/>
  <c r="I186" i="6"/>
  <c r="G186" i="6"/>
  <c r="E186" i="6"/>
  <c r="C186" i="6"/>
  <c r="I185" i="6"/>
  <c r="G185" i="6"/>
  <c r="E185" i="6"/>
  <c r="C185" i="6"/>
  <c r="I184" i="6"/>
  <c r="G184" i="6"/>
  <c r="E184" i="6"/>
  <c r="C184" i="6"/>
  <c r="I183" i="6"/>
  <c r="G183" i="6"/>
  <c r="E183" i="6"/>
  <c r="C183" i="6"/>
  <c r="I182" i="6"/>
  <c r="G182" i="6"/>
  <c r="E182" i="6"/>
  <c r="C182" i="6"/>
  <c r="I181" i="6"/>
  <c r="G181" i="6"/>
  <c r="E181" i="6"/>
  <c r="C181" i="6"/>
  <c r="I179" i="6"/>
  <c r="G179" i="6"/>
  <c r="E179" i="6"/>
  <c r="C179" i="6"/>
  <c r="I178" i="6"/>
  <c r="G178" i="6"/>
  <c r="E178" i="6"/>
  <c r="C178" i="6"/>
  <c r="I177" i="6"/>
  <c r="G177" i="6"/>
  <c r="E177" i="6"/>
  <c r="C177" i="6"/>
  <c r="I176" i="6"/>
  <c r="G176" i="6"/>
  <c r="E176" i="6"/>
  <c r="C176" i="6"/>
  <c r="I175" i="6"/>
  <c r="G175" i="6"/>
  <c r="E175" i="6"/>
  <c r="C175" i="6"/>
  <c r="I174" i="6"/>
  <c r="G174" i="6"/>
  <c r="E174" i="6"/>
  <c r="C174" i="6"/>
  <c r="I173" i="6"/>
  <c r="G173" i="6"/>
  <c r="E173" i="6"/>
  <c r="C173" i="6"/>
  <c r="I172" i="6"/>
  <c r="G172" i="6"/>
  <c r="E172" i="6"/>
  <c r="C172" i="6"/>
  <c r="I171" i="6"/>
  <c r="G171" i="6"/>
  <c r="E171" i="6"/>
  <c r="C171" i="6"/>
  <c r="I170" i="6"/>
  <c r="G170" i="6"/>
  <c r="E170" i="6"/>
  <c r="C170" i="6"/>
  <c r="I169" i="6"/>
  <c r="G169" i="6"/>
  <c r="E169" i="6"/>
  <c r="C169" i="6"/>
  <c r="I168" i="6"/>
  <c r="G168" i="6"/>
  <c r="E168" i="6"/>
  <c r="C168" i="6"/>
  <c r="I167" i="6"/>
  <c r="G167" i="6"/>
  <c r="E167" i="6"/>
  <c r="C167" i="6"/>
  <c r="I166" i="6"/>
  <c r="G166" i="6"/>
  <c r="E166" i="6"/>
  <c r="C166" i="6"/>
  <c r="I165" i="6"/>
  <c r="G165" i="6"/>
  <c r="E165" i="6"/>
  <c r="C165" i="6"/>
  <c r="I163" i="6"/>
  <c r="G163" i="6"/>
  <c r="E163" i="6"/>
  <c r="C163" i="6"/>
  <c r="I162" i="6"/>
  <c r="G162" i="6"/>
  <c r="E162" i="6"/>
  <c r="C162" i="6"/>
  <c r="I160" i="6"/>
  <c r="G160" i="6"/>
  <c r="E160" i="6"/>
  <c r="C160" i="6"/>
  <c r="I159" i="6"/>
  <c r="G159" i="6"/>
  <c r="E159" i="6"/>
  <c r="C159" i="6"/>
  <c r="I158" i="6"/>
  <c r="G158" i="6"/>
  <c r="E158" i="6"/>
  <c r="C158" i="6"/>
  <c r="I157" i="6"/>
  <c r="G157" i="6"/>
  <c r="E157" i="6"/>
  <c r="C157" i="6"/>
  <c r="I156" i="6"/>
  <c r="G156" i="6"/>
  <c r="E156" i="6"/>
  <c r="C156" i="6"/>
  <c r="I155" i="6"/>
  <c r="G155" i="6"/>
  <c r="E155" i="6"/>
  <c r="C155" i="6"/>
  <c r="I154" i="6"/>
  <c r="G154" i="6"/>
  <c r="E154" i="6"/>
  <c r="C154" i="6"/>
  <c r="I153" i="6"/>
  <c r="G153" i="6"/>
  <c r="E153" i="6"/>
  <c r="C153" i="6"/>
  <c r="I152" i="6"/>
  <c r="G152" i="6"/>
  <c r="E152" i="6"/>
  <c r="C152" i="6"/>
  <c r="I151" i="6"/>
  <c r="G151" i="6"/>
  <c r="E151" i="6"/>
  <c r="C151" i="6"/>
  <c r="I150" i="6"/>
  <c r="G150" i="6"/>
  <c r="E150" i="6"/>
  <c r="C150" i="6"/>
  <c r="I149" i="6"/>
  <c r="G149" i="6"/>
  <c r="E149" i="6"/>
  <c r="C149" i="6"/>
  <c r="I148" i="6"/>
  <c r="G148" i="6"/>
  <c r="E148" i="6"/>
  <c r="C148" i="6"/>
  <c r="I147" i="6"/>
  <c r="G147" i="6"/>
  <c r="E147" i="6"/>
  <c r="C147" i="6"/>
  <c r="I146" i="6"/>
  <c r="G146" i="6"/>
  <c r="E146" i="6"/>
  <c r="C146" i="6"/>
  <c r="I145" i="6"/>
  <c r="G145" i="6"/>
  <c r="E145" i="6"/>
  <c r="C145" i="6"/>
  <c r="I144" i="6"/>
  <c r="G144" i="6"/>
  <c r="E144" i="6"/>
  <c r="C144" i="6"/>
  <c r="I143" i="6"/>
  <c r="G143" i="6"/>
  <c r="E143" i="6"/>
  <c r="C143" i="6"/>
  <c r="I142" i="6"/>
  <c r="G142" i="6"/>
  <c r="E142" i="6"/>
  <c r="C142" i="6"/>
  <c r="I141" i="6"/>
  <c r="G141" i="6"/>
  <c r="E141" i="6"/>
  <c r="C141" i="6"/>
  <c r="I139" i="6"/>
  <c r="G139" i="6"/>
  <c r="E139" i="6"/>
  <c r="C139" i="6"/>
  <c r="I138" i="6"/>
  <c r="G138" i="6"/>
  <c r="E138" i="6"/>
  <c r="C138" i="6"/>
  <c r="I136" i="6"/>
  <c r="G136" i="6"/>
  <c r="E136" i="6"/>
  <c r="C136" i="6"/>
  <c r="I135" i="6"/>
  <c r="G135" i="6"/>
  <c r="E135" i="6"/>
  <c r="C135" i="6"/>
  <c r="I134" i="6"/>
  <c r="G134" i="6"/>
  <c r="E134" i="6"/>
  <c r="C134" i="6"/>
  <c r="I133" i="6"/>
  <c r="G133" i="6"/>
  <c r="E133" i="6"/>
  <c r="C133" i="6"/>
  <c r="I132" i="6"/>
  <c r="G132" i="6"/>
  <c r="E132" i="6"/>
  <c r="C132" i="6"/>
  <c r="I131" i="6"/>
  <c r="G131" i="6"/>
  <c r="E131" i="6"/>
  <c r="C131" i="6"/>
  <c r="I130" i="6"/>
  <c r="G130" i="6"/>
  <c r="E130" i="6"/>
  <c r="C130" i="6"/>
  <c r="I129" i="6"/>
  <c r="G129" i="6"/>
  <c r="E129" i="6"/>
  <c r="C129" i="6"/>
  <c r="I128" i="6"/>
  <c r="G128" i="6"/>
  <c r="E128" i="6"/>
  <c r="C128" i="6"/>
  <c r="I127" i="6"/>
  <c r="G127" i="6"/>
  <c r="E127" i="6"/>
  <c r="C127" i="6"/>
  <c r="I126" i="6"/>
  <c r="G126" i="6"/>
  <c r="E126" i="6"/>
  <c r="C126" i="6"/>
  <c r="I125" i="6"/>
  <c r="G125" i="6"/>
  <c r="E125" i="6"/>
  <c r="C125" i="6"/>
  <c r="I124" i="6"/>
  <c r="G124" i="6"/>
  <c r="E124" i="6"/>
  <c r="C124" i="6"/>
  <c r="I123" i="6"/>
  <c r="G123" i="6"/>
  <c r="E123" i="6"/>
  <c r="C123" i="6"/>
  <c r="I122" i="6"/>
  <c r="G122" i="6"/>
  <c r="E122" i="6"/>
  <c r="C122" i="6"/>
  <c r="I121" i="6"/>
  <c r="G121" i="6"/>
  <c r="E121" i="6"/>
  <c r="C121" i="6"/>
  <c r="I120" i="6"/>
  <c r="G120" i="6"/>
  <c r="E120" i="6"/>
  <c r="C120" i="6"/>
  <c r="I119" i="6"/>
  <c r="G119" i="6"/>
  <c r="E119" i="6"/>
  <c r="C119" i="6"/>
  <c r="I118" i="6"/>
  <c r="G118" i="6"/>
  <c r="E118" i="6"/>
  <c r="C118" i="6"/>
  <c r="I117" i="6"/>
  <c r="G117" i="6"/>
  <c r="E117" i="6"/>
  <c r="C117" i="6"/>
  <c r="I116" i="6"/>
  <c r="G116" i="6"/>
  <c r="E116" i="6"/>
  <c r="C116" i="6"/>
  <c r="I115" i="6"/>
  <c r="G115" i="6"/>
  <c r="E115" i="6"/>
  <c r="C115" i="6"/>
  <c r="I114" i="6"/>
  <c r="G114" i="6"/>
  <c r="E114" i="6"/>
  <c r="C114" i="6"/>
  <c r="I113" i="6"/>
  <c r="G113" i="6"/>
  <c r="E113" i="6"/>
  <c r="C113" i="6"/>
  <c r="I112" i="6"/>
  <c r="G112" i="6"/>
  <c r="E112" i="6"/>
  <c r="C112" i="6"/>
  <c r="I111" i="6"/>
  <c r="G111" i="6"/>
  <c r="E111" i="6"/>
  <c r="C111" i="6"/>
  <c r="I110" i="6"/>
  <c r="G110" i="6"/>
  <c r="E110" i="6"/>
  <c r="C110" i="6"/>
  <c r="I109" i="6"/>
  <c r="G109" i="6"/>
  <c r="E109" i="6"/>
  <c r="C109" i="6"/>
  <c r="I108" i="6"/>
  <c r="G108" i="6"/>
  <c r="E108" i="6"/>
  <c r="C108" i="6"/>
  <c r="I107" i="6"/>
  <c r="G107" i="6"/>
  <c r="E107" i="6"/>
  <c r="C107" i="6"/>
  <c r="I106" i="6"/>
  <c r="G106" i="6"/>
  <c r="E106" i="6"/>
  <c r="C106" i="6"/>
  <c r="I105" i="6"/>
  <c r="G105" i="6"/>
  <c r="E105" i="6"/>
  <c r="C105" i="6"/>
  <c r="I104" i="6"/>
  <c r="G104" i="6"/>
  <c r="E104" i="6"/>
  <c r="C104" i="6"/>
  <c r="I103" i="6"/>
  <c r="G103" i="6"/>
  <c r="E103" i="6"/>
  <c r="C103" i="6"/>
  <c r="I101" i="6"/>
  <c r="G101" i="6"/>
  <c r="E101" i="6"/>
  <c r="C101" i="6"/>
  <c r="I100" i="6"/>
  <c r="G100" i="6"/>
  <c r="E100" i="6"/>
  <c r="C100" i="6"/>
  <c r="I99" i="6"/>
  <c r="G99" i="6"/>
  <c r="E99" i="6"/>
  <c r="C99" i="6"/>
  <c r="I98" i="6"/>
  <c r="G98" i="6"/>
  <c r="E98" i="6"/>
  <c r="C98" i="6"/>
  <c r="I97" i="6"/>
  <c r="G97" i="6"/>
  <c r="E97" i="6"/>
  <c r="C97" i="6"/>
  <c r="I96" i="6"/>
  <c r="G96" i="6"/>
  <c r="E96" i="6"/>
  <c r="C96" i="6"/>
  <c r="I95" i="6"/>
  <c r="G95" i="6"/>
  <c r="E95" i="6"/>
  <c r="C95" i="6"/>
  <c r="I94" i="6"/>
  <c r="G94" i="6"/>
  <c r="E94" i="6"/>
  <c r="C94" i="6"/>
  <c r="I93" i="6"/>
  <c r="G93" i="6"/>
  <c r="E93" i="6"/>
  <c r="C93" i="6"/>
  <c r="I92" i="6"/>
  <c r="G92" i="6"/>
  <c r="E92" i="6"/>
  <c r="C92" i="6"/>
  <c r="I90" i="6"/>
  <c r="G90" i="6"/>
  <c r="E90" i="6"/>
  <c r="C90" i="6"/>
  <c r="I89" i="6"/>
  <c r="G89" i="6"/>
  <c r="E89" i="6"/>
  <c r="C89" i="6"/>
  <c r="I88" i="6"/>
  <c r="G88" i="6"/>
  <c r="E88" i="6"/>
  <c r="C88" i="6"/>
  <c r="I87" i="6"/>
  <c r="G87" i="6"/>
  <c r="E87" i="6"/>
  <c r="C87" i="6"/>
  <c r="I86" i="6"/>
  <c r="G86" i="6"/>
  <c r="E86" i="6"/>
  <c r="C86" i="6"/>
  <c r="I85" i="6"/>
  <c r="G85" i="6"/>
  <c r="E85" i="6"/>
  <c r="C85" i="6"/>
  <c r="I84" i="6"/>
  <c r="G84" i="6"/>
  <c r="E84" i="6"/>
  <c r="C84" i="6"/>
  <c r="I83" i="6"/>
  <c r="G83" i="6"/>
  <c r="E83" i="6"/>
  <c r="C83" i="6"/>
  <c r="I82" i="6"/>
  <c r="G82" i="6"/>
  <c r="E82" i="6"/>
  <c r="C82" i="6"/>
  <c r="I81" i="6"/>
  <c r="G81" i="6"/>
  <c r="E81" i="6"/>
  <c r="C81" i="6"/>
  <c r="I79" i="6"/>
  <c r="G79" i="6"/>
  <c r="E79" i="6"/>
  <c r="C79" i="6"/>
  <c r="I78" i="6"/>
  <c r="G78" i="6"/>
  <c r="E78" i="6"/>
  <c r="C78" i="6"/>
  <c r="I76" i="6"/>
  <c r="G76" i="6"/>
  <c r="E76" i="6"/>
  <c r="C76" i="6"/>
  <c r="I75" i="6"/>
  <c r="G75" i="6"/>
  <c r="E75" i="6"/>
  <c r="C75" i="6"/>
  <c r="I74" i="6"/>
  <c r="G74" i="6"/>
  <c r="E74" i="6"/>
  <c r="C74" i="6"/>
  <c r="I73" i="6"/>
  <c r="G73" i="6"/>
  <c r="E73" i="6"/>
  <c r="C73" i="6"/>
  <c r="I72" i="6"/>
  <c r="G72" i="6"/>
  <c r="E72" i="6"/>
  <c r="C72" i="6"/>
  <c r="I71" i="6"/>
  <c r="G71" i="6"/>
  <c r="E71" i="6"/>
  <c r="C71" i="6"/>
  <c r="I70" i="6"/>
  <c r="G70" i="6"/>
  <c r="E70" i="6"/>
  <c r="C70" i="6"/>
  <c r="I69" i="6"/>
  <c r="G69" i="6"/>
  <c r="E69" i="6"/>
  <c r="C69" i="6"/>
  <c r="I68" i="6"/>
  <c r="G68" i="6"/>
  <c r="E68" i="6"/>
  <c r="C68" i="6"/>
  <c r="I67" i="6"/>
  <c r="G67" i="6"/>
  <c r="E67" i="6"/>
  <c r="C67" i="6"/>
  <c r="I65" i="6"/>
  <c r="G65" i="6"/>
  <c r="E65" i="6"/>
  <c r="C65" i="6"/>
  <c r="I64" i="6"/>
  <c r="G64" i="6"/>
  <c r="E64" i="6"/>
  <c r="C64" i="6"/>
  <c r="I63" i="6"/>
  <c r="G63" i="6"/>
  <c r="E63" i="6"/>
  <c r="C63" i="6"/>
  <c r="I62" i="6"/>
  <c r="G62" i="6"/>
  <c r="E62" i="6"/>
  <c r="C62" i="6"/>
  <c r="I61" i="6"/>
  <c r="G61" i="6"/>
  <c r="E61" i="6"/>
  <c r="C61" i="6"/>
  <c r="I60" i="6"/>
  <c r="G60" i="6"/>
  <c r="E60" i="6"/>
  <c r="C60" i="6"/>
  <c r="I59" i="6"/>
  <c r="G59" i="6"/>
  <c r="E59" i="6"/>
  <c r="C59" i="6"/>
  <c r="I58" i="6"/>
  <c r="G58" i="6"/>
  <c r="E58" i="6"/>
  <c r="C58" i="6"/>
  <c r="I57" i="6"/>
  <c r="G57" i="6"/>
  <c r="E57" i="6"/>
  <c r="C57" i="6"/>
  <c r="I56" i="6"/>
  <c r="G56" i="6"/>
  <c r="E56" i="6"/>
  <c r="C56" i="6"/>
  <c r="I55" i="6"/>
  <c r="G55" i="6"/>
  <c r="E55" i="6"/>
  <c r="C55" i="6"/>
  <c r="I53" i="6"/>
  <c r="G53" i="6"/>
  <c r="E53" i="6"/>
  <c r="C53" i="6"/>
  <c r="I52" i="6"/>
  <c r="G52" i="6"/>
  <c r="E52" i="6"/>
  <c r="C52" i="6"/>
  <c r="I51" i="6"/>
  <c r="G51" i="6"/>
  <c r="E51" i="6"/>
  <c r="C51" i="6"/>
  <c r="I50" i="6"/>
  <c r="G50" i="6"/>
  <c r="E50" i="6"/>
  <c r="C50" i="6"/>
  <c r="I49" i="6"/>
  <c r="G49" i="6"/>
  <c r="E49" i="6"/>
  <c r="C49" i="6"/>
  <c r="I48" i="6"/>
  <c r="G48" i="6"/>
  <c r="E48" i="6"/>
  <c r="C48" i="6"/>
  <c r="I47" i="6"/>
  <c r="G47" i="6"/>
  <c r="E47" i="6"/>
  <c r="C47" i="6"/>
  <c r="I46" i="6"/>
  <c r="G46" i="6"/>
  <c r="E46" i="6"/>
  <c r="C46" i="6"/>
  <c r="I45" i="6"/>
  <c r="G45" i="6"/>
  <c r="E45" i="6"/>
  <c r="C45" i="6"/>
  <c r="I44" i="6"/>
  <c r="G44" i="6"/>
  <c r="E44" i="6"/>
  <c r="C44" i="6"/>
  <c r="I43" i="6"/>
  <c r="G43" i="6"/>
  <c r="E43" i="6"/>
  <c r="C43" i="6"/>
  <c r="I42" i="6"/>
  <c r="G42" i="6"/>
  <c r="E42" i="6"/>
  <c r="C42" i="6"/>
  <c r="I41" i="6"/>
  <c r="G41" i="6"/>
  <c r="E41" i="6"/>
  <c r="C41" i="6"/>
  <c r="I40" i="6"/>
  <c r="G40" i="6"/>
  <c r="E40" i="6"/>
  <c r="C40" i="6"/>
  <c r="I39" i="6"/>
  <c r="G39" i="6"/>
  <c r="E39" i="6"/>
  <c r="C39" i="6"/>
  <c r="I38" i="6"/>
  <c r="G38" i="6"/>
  <c r="E38" i="6"/>
  <c r="C38" i="6"/>
  <c r="I37" i="6"/>
  <c r="G37" i="6"/>
  <c r="E37" i="6"/>
  <c r="C37" i="6"/>
  <c r="I36" i="6"/>
  <c r="G36" i="6"/>
  <c r="E36" i="6"/>
  <c r="C36" i="6"/>
  <c r="I35" i="6"/>
  <c r="G35" i="6"/>
  <c r="E35" i="6"/>
  <c r="C35" i="6"/>
  <c r="I34" i="6"/>
  <c r="G34" i="6"/>
  <c r="E34" i="6"/>
  <c r="C34" i="6"/>
  <c r="I32" i="6"/>
  <c r="G32" i="6"/>
  <c r="E32" i="6"/>
  <c r="C32" i="6"/>
  <c r="I31" i="6"/>
  <c r="G31" i="6"/>
  <c r="E31" i="6"/>
  <c r="C31" i="6"/>
  <c r="I30" i="6"/>
  <c r="G30" i="6"/>
  <c r="E30" i="6"/>
  <c r="C30" i="6"/>
  <c r="I29" i="6"/>
  <c r="G29" i="6"/>
  <c r="E29" i="6"/>
  <c r="C29" i="6"/>
  <c r="I28" i="6"/>
  <c r="G28" i="6"/>
  <c r="E28" i="6"/>
  <c r="C28" i="6"/>
  <c r="I27" i="6"/>
  <c r="G27" i="6"/>
  <c r="E27" i="6"/>
  <c r="C27" i="6"/>
  <c r="I26" i="6"/>
  <c r="G26" i="6"/>
  <c r="E26" i="6"/>
  <c r="C26" i="6"/>
  <c r="I25" i="6"/>
  <c r="G25" i="6"/>
  <c r="E25" i="6"/>
  <c r="C25" i="6"/>
  <c r="I24" i="6"/>
  <c r="G24" i="6"/>
  <c r="E24" i="6"/>
  <c r="C24" i="6"/>
  <c r="I23" i="6"/>
  <c r="G23" i="6"/>
  <c r="E23" i="6"/>
  <c r="C23" i="6"/>
  <c r="I22" i="6"/>
  <c r="G22" i="6"/>
  <c r="E22" i="6"/>
  <c r="C22" i="6"/>
  <c r="I21" i="6"/>
  <c r="G21" i="6"/>
  <c r="E21" i="6"/>
  <c r="C21" i="6"/>
  <c r="I20" i="6"/>
  <c r="G20" i="6"/>
  <c r="E20" i="6"/>
  <c r="C20" i="6"/>
  <c r="I19" i="6"/>
  <c r="G19" i="6"/>
  <c r="E19" i="6"/>
  <c r="C19" i="6"/>
  <c r="I18" i="6"/>
  <c r="G18" i="6"/>
  <c r="E18" i="6"/>
  <c r="C18" i="6"/>
  <c r="I17" i="6"/>
  <c r="G17" i="6"/>
  <c r="E17" i="6"/>
  <c r="C17" i="6"/>
  <c r="I16" i="6"/>
  <c r="G16" i="6"/>
  <c r="E16" i="6"/>
  <c r="C16" i="6"/>
  <c r="I15" i="6"/>
  <c r="G15" i="6"/>
  <c r="E15" i="6"/>
  <c r="C15" i="6"/>
  <c r="I14" i="6"/>
  <c r="G14" i="6"/>
  <c r="E14" i="6"/>
  <c r="C14" i="6"/>
  <c r="I13" i="6"/>
  <c r="G13" i="6"/>
  <c r="E13" i="6"/>
  <c r="C13" i="6"/>
  <c r="I12" i="6"/>
  <c r="G12" i="6"/>
  <c r="E12" i="6"/>
  <c r="C12" i="6"/>
  <c r="I11" i="6"/>
  <c r="G11" i="6"/>
  <c r="E11" i="6"/>
  <c r="C11" i="6"/>
  <c r="I10" i="6"/>
  <c r="G10" i="6"/>
  <c r="E10" i="6"/>
  <c r="C10" i="6"/>
  <c r="I9" i="6"/>
  <c r="G9" i="6"/>
  <c r="E9" i="6"/>
  <c r="C9" i="6"/>
  <c r="I8" i="6"/>
  <c r="G8" i="6"/>
  <c r="E8" i="6"/>
  <c r="C8" i="6"/>
  <c r="I7" i="6"/>
  <c r="G7" i="6"/>
  <c r="E7" i="6"/>
  <c r="C7" i="6"/>
  <c r="I6" i="6"/>
  <c r="G6" i="6"/>
  <c r="E6" i="6"/>
  <c r="C6" i="6"/>
  <c r="I5" i="6"/>
  <c r="G5" i="6"/>
  <c r="E5" i="6"/>
  <c r="C5" i="6"/>
</calcChain>
</file>

<file path=xl/sharedStrings.xml><?xml version="1.0" encoding="utf-8"?>
<sst xmlns="http://schemas.openxmlformats.org/spreadsheetml/2006/main" count="538" uniqueCount="263">
  <si>
    <t>72081000</t>
  </si>
  <si>
    <t>72082500</t>
  </si>
  <si>
    <t>72082600</t>
  </si>
  <si>
    <t>72082700</t>
  </si>
  <si>
    <t>72083600</t>
  </si>
  <si>
    <t>72083700</t>
  </si>
  <si>
    <t>72083800</t>
  </si>
  <si>
    <t>72083900</t>
  </si>
  <si>
    <t>72084000</t>
  </si>
  <si>
    <t>72085210</t>
  </si>
  <si>
    <t>72085299</t>
  </si>
  <si>
    <t>72085310</t>
  </si>
  <si>
    <t>72085390</t>
  </si>
  <si>
    <t>72085400</t>
  </si>
  <si>
    <t>72111300</t>
  </si>
  <si>
    <t>72111400</t>
  </si>
  <si>
    <t>72111900</t>
  </si>
  <si>
    <t>72126000</t>
  </si>
  <si>
    <t>72251910</t>
  </si>
  <si>
    <t>72253010</t>
  </si>
  <si>
    <t>72253030</t>
  </si>
  <si>
    <t>72253090</t>
  </si>
  <si>
    <t>72254015</t>
  </si>
  <si>
    <t>72254090</t>
  </si>
  <si>
    <t>72261910</t>
  </si>
  <si>
    <t>72269120</t>
  </si>
  <si>
    <t>72269191</t>
  </si>
  <si>
    <t>72269199</t>
  </si>
  <si>
    <t>72091500</t>
  </si>
  <si>
    <t>72091690</t>
  </si>
  <si>
    <t>72091790</t>
  </si>
  <si>
    <t>72091891</t>
  </si>
  <si>
    <t>72092500</t>
  </si>
  <si>
    <t>72092690</t>
  </si>
  <si>
    <t>72092790</t>
  </si>
  <si>
    <t>72092890</t>
  </si>
  <si>
    <t>72099020</t>
  </si>
  <si>
    <t>72099080</t>
  </si>
  <si>
    <t>72112320</t>
  </si>
  <si>
    <t>72112330</t>
  </si>
  <si>
    <t>72112380</t>
  </si>
  <si>
    <t>72112900</t>
  </si>
  <si>
    <t>72119020</t>
  </si>
  <si>
    <t>72119080</t>
  </si>
  <si>
    <t>72255020</t>
  </si>
  <si>
    <t>72255080</t>
  </si>
  <si>
    <t>72262000</t>
  </si>
  <si>
    <t>72269200</t>
  </si>
  <si>
    <t>72104100</t>
  </si>
  <si>
    <t>72104900</t>
  </si>
  <si>
    <t>72106100</t>
  </si>
  <si>
    <t>72106900</t>
  </si>
  <si>
    <t>72123000</t>
  </si>
  <si>
    <t>72125061</t>
  </si>
  <si>
    <t>72125069</t>
  </si>
  <si>
    <t>72259200</t>
  </si>
  <si>
    <t>72259900</t>
  </si>
  <si>
    <t>72269930</t>
  </si>
  <si>
    <t>72269970</t>
  </si>
  <si>
    <t>72102000</t>
  </si>
  <si>
    <t>72103000</t>
  </si>
  <si>
    <t>72109080</t>
  </si>
  <si>
    <t>72122000</t>
  </si>
  <si>
    <t>72125020</t>
  </si>
  <si>
    <t>72125030</t>
  </si>
  <si>
    <t>72125040</t>
  </si>
  <si>
    <t>72125090</t>
  </si>
  <si>
    <t>72259100</t>
  </si>
  <si>
    <t>72269910</t>
  </si>
  <si>
    <t>72107080</t>
  </si>
  <si>
    <t>72124080</t>
  </si>
  <si>
    <t>72091899</t>
  </si>
  <si>
    <t>72101100</t>
  </si>
  <si>
    <t>72101220</t>
  </si>
  <si>
    <t>72101280</t>
  </si>
  <si>
    <t>72105000</t>
  </si>
  <si>
    <t>72107010</t>
  </si>
  <si>
    <t>72109040</t>
  </si>
  <si>
    <t>72121010</t>
  </si>
  <si>
    <t>72121090</t>
  </si>
  <si>
    <t>72124020</t>
  </si>
  <si>
    <t>72085120</t>
  </si>
  <si>
    <t>72085191</t>
  </si>
  <si>
    <t>72085198</t>
  </si>
  <si>
    <t>72085291</t>
  </si>
  <si>
    <t>72089020</t>
  </si>
  <si>
    <t>72089080</t>
  </si>
  <si>
    <t>72109030</t>
  </si>
  <si>
    <t>72254012</t>
  </si>
  <si>
    <t>72254040</t>
  </si>
  <si>
    <t>72254060</t>
  </si>
  <si>
    <t>72143000</t>
  </si>
  <si>
    <t>72149110</t>
  </si>
  <si>
    <t>72149190</t>
  </si>
  <si>
    <t>72149931</t>
  </si>
  <si>
    <t>72149939</t>
  </si>
  <si>
    <t>72149950</t>
  </si>
  <si>
    <t>72149971</t>
  </si>
  <si>
    <t>72149979</t>
  </si>
  <si>
    <t>72149995</t>
  </si>
  <si>
    <t>72159000</t>
  </si>
  <si>
    <t>72161000</t>
  </si>
  <si>
    <t>72162100</t>
  </si>
  <si>
    <t>72162200</t>
  </si>
  <si>
    <t>72164010</t>
  </si>
  <si>
    <t>72164090</t>
  </si>
  <si>
    <t>72165010</t>
  </si>
  <si>
    <t>72165091</t>
  </si>
  <si>
    <t>72165099</t>
  </si>
  <si>
    <t>72169900</t>
  </si>
  <si>
    <t>72281020</t>
  </si>
  <si>
    <t>72282010</t>
  </si>
  <si>
    <t>72282091</t>
  </si>
  <si>
    <t>72283020</t>
  </si>
  <si>
    <t>72283041</t>
  </si>
  <si>
    <t>72283049</t>
  </si>
  <si>
    <t>72283061</t>
  </si>
  <si>
    <t>72283069</t>
  </si>
  <si>
    <t>72283070</t>
  </si>
  <si>
    <t>72283089</t>
  </si>
  <si>
    <t>72286020</t>
  </si>
  <si>
    <t>72286080</t>
  </si>
  <si>
    <t>72287010</t>
  </si>
  <si>
    <t>72287090</t>
  </si>
  <si>
    <t>72288000</t>
  </si>
  <si>
    <t>72142000</t>
  </si>
  <si>
    <t>72149910</t>
  </si>
  <si>
    <t>72221111</t>
  </si>
  <si>
    <t>72221119</t>
  </si>
  <si>
    <t>72221181</t>
  </si>
  <si>
    <t>72221189</t>
  </si>
  <si>
    <t>72221910</t>
  </si>
  <si>
    <t>72221990</t>
  </si>
  <si>
    <t>72222011</t>
  </si>
  <si>
    <t>72222019</t>
  </si>
  <si>
    <t>72222021</t>
  </si>
  <si>
    <t>72222029</t>
  </si>
  <si>
    <t>72222031</t>
  </si>
  <si>
    <t>72222039</t>
  </si>
  <si>
    <t>72222081</t>
  </si>
  <si>
    <t>72222089</t>
  </si>
  <si>
    <t>72223051</t>
  </si>
  <si>
    <t>72223091</t>
  </si>
  <si>
    <t>72223097</t>
  </si>
  <si>
    <t>72224010</t>
  </si>
  <si>
    <t>72224050</t>
  </si>
  <si>
    <t>72224090</t>
  </si>
  <si>
    <t>72210010</t>
  </si>
  <si>
    <t>72210090</t>
  </si>
  <si>
    <t>72131000</t>
  </si>
  <si>
    <t>72132000</t>
  </si>
  <si>
    <t>72139110</t>
  </si>
  <si>
    <t>72139120</t>
  </si>
  <si>
    <t>72139141</t>
  </si>
  <si>
    <t>72139149</t>
  </si>
  <si>
    <t>72139170</t>
  </si>
  <si>
    <t>72139190</t>
  </si>
  <si>
    <t>72139910</t>
  </si>
  <si>
    <t>72139990</t>
  </si>
  <si>
    <t>72271000</t>
  </si>
  <si>
    <t>72272000</t>
  </si>
  <si>
    <t>72279010</t>
  </si>
  <si>
    <t>72279050</t>
  </si>
  <si>
    <t>72279095</t>
  </si>
  <si>
    <t>72163110</t>
  </si>
  <si>
    <t>72163190</t>
  </si>
  <si>
    <t>72163211</t>
  </si>
  <si>
    <t>72163219</t>
  </si>
  <si>
    <t>72163291</t>
  </si>
  <si>
    <t>72163299</t>
  </si>
  <si>
    <t>72163310</t>
  </si>
  <si>
    <t>72163390</t>
  </si>
  <si>
    <t>73021022</t>
  </si>
  <si>
    <t>73021028</t>
  </si>
  <si>
    <t>73021040</t>
  </si>
  <si>
    <t>73021050</t>
  </si>
  <si>
    <t>73024000</t>
  </si>
  <si>
    <t>73063041</t>
  </si>
  <si>
    <t>73063049</t>
  </si>
  <si>
    <t>73063072</t>
  </si>
  <si>
    <t>73063077</t>
  </si>
  <si>
    <t>73066110</t>
  </si>
  <si>
    <t>73066192</t>
  </si>
  <si>
    <t>73066199</t>
  </si>
  <si>
    <t>73051100</t>
  </si>
  <si>
    <t>73051200</t>
  </si>
  <si>
    <t>73051900</t>
  </si>
  <si>
    <t>73052000</t>
  </si>
  <si>
    <t>73053100</t>
  </si>
  <si>
    <t>73053900</t>
  </si>
  <si>
    <t>73059000</t>
  </si>
  <si>
    <t>73061110</t>
  </si>
  <si>
    <t>73061190</t>
  </si>
  <si>
    <t>73061910</t>
  </si>
  <si>
    <t>73061990</t>
  </si>
  <si>
    <t>73062100</t>
  </si>
  <si>
    <t>73062900</t>
  </si>
  <si>
    <t>73063011</t>
  </si>
  <si>
    <t>73063019</t>
  </si>
  <si>
    <t>73063080</t>
  </si>
  <si>
    <t>73064020</t>
  </si>
  <si>
    <t>73064080</t>
  </si>
  <si>
    <t>73065020</t>
  </si>
  <si>
    <t>73065080</t>
  </si>
  <si>
    <t>73066910</t>
  </si>
  <si>
    <t>73066990</t>
  </si>
  <si>
    <t>73069000</t>
  </si>
  <si>
    <t>72151000</t>
  </si>
  <si>
    <t>72155011</t>
  </si>
  <si>
    <t>72155019</t>
  </si>
  <si>
    <t>72155080</t>
  </si>
  <si>
    <t>72281090</t>
  </si>
  <si>
    <t>72282099</t>
  </si>
  <si>
    <t>72285020</t>
  </si>
  <si>
    <t>72285040</t>
  </si>
  <si>
    <t>72285061</t>
  </si>
  <si>
    <t>72285069</t>
  </si>
  <si>
    <t>72285080</t>
  </si>
  <si>
    <t>72171010</t>
  </si>
  <si>
    <t>72171031</t>
  </si>
  <si>
    <t>72171039</t>
  </si>
  <si>
    <t>72171050</t>
  </si>
  <si>
    <t>72171090</t>
  </si>
  <si>
    <t>72172010</t>
  </si>
  <si>
    <t>72172030</t>
  </si>
  <si>
    <t>72172050</t>
  </si>
  <si>
    <t>72172090</t>
  </si>
  <si>
    <t>72173041</t>
  </si>
  <si>
    <t>72173049</t>
  </si>
  <si>
    <t>72173050</t>
  </si>
  <si>
    <t>72173090</t>
  </si>
  <si>
    <t>72179020</t>
  </si>
  <si>
    <t>72179050</t>
  </si>
  <si>
    <t>72179090</t>
  </si>
  <si>
    <t>%</t>
  </si>
  <si>
    <t>100 kg</t>
  </si>
  <si>
    <t>Customs code</t>
  </si>
  <si>
    <t>change</t>
  </si>
  <si>
    <t>1 category</t>
  </si>
  <si>
    <t>2 category</t>
  </si>
  <si>
    <t>5 category</t>
  </si>
  <si>
    <t>4A category</t>
  </si>
  <si>
    <t>4B category</t>
  </si>
  <si>
    <t>6 category</t>
  </si>
  <si>
    <t>7 category</t>
  </si>
  <si>
    <t>12 category</t>
  </si>
  <si>
    <t>13 category</t>
  </si>
  <si>
    <t>14 category</t>
  </si>
  <si>
    <t>15 category</t>
  </si>
  <si>
    <t>16 category</t>
  </si>
  <si>
    <t>17 category</t>
  </si>
  <si>
    <t>19 category</t>
  </si>
  <si>
    <t>20 category</t>
  </si>
  <si>
    <t>21 category</t>
  </si>
  <si>
    <t>25A category</t>
  </si>
  <si>
    <t>25B category</t>
  </si>
  <si>
    <t>26 category</t>
  </si>
  <si>
    <t>27 category</t>
  </si>
  <si>
    <t>28 category</t>
  </si>
  <si>
    <t>-</t>
  </si>
  <si>
    <t>increase/
decrease during POI</t>
  </si>
  <si>
    <t>Appendix 1: Eurostat statistics on imports during the POI</t>
  </si>
  <si>
    <t>Appendix 2: Eurostat statistics on imports during the MRP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</si>
</sst>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0" fillId="0" borderId="0" xfId="0" applyNumberFormat="1"/>
    <xf numFmtId="10" fontId="0" fillId="4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5" borderId="1" xfId="0" applyFon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0" fontId="0" fillId="4" borderId="4" xfId="0" applyNumberFormat="1" applyFon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 vertical="center"/>
    </xf>
    <xf numFmtId="10" fontId="0" fillId="2" borderId="4" xfId="0" applyNumberFormat="1" applyFont="1" applyFill="1" applyBorder="1" applyAlignment="1">
      <alignment horizontal="center" vertical="center"/>
    </xf>
    <xf numFmtId="10" fontId="0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9"/>
  <sheetViews>
    <sheetView tabSelected="1" zoomScale="90" zoomScaleNormal="90" workbookViewId="0">
      <selection activeCell="H14" sqref="H14"/>
    </sheetView>
  </sheetViews>
  <sheetFormatPr defaultRowHeight="13" x14ac:dyDescent="0.6"/>
  <cols>
    <col min="1" max="10" width="10.7265625" customWidth="1"/>
    <col min="11" max="11" width="19.7265625" customWidth="1"/>
  </cols>
  <sheetData>
    <row r="1" spans="1:11" x14ac:dyDescent="0.6">
      <c r="A1" s="33" t="s">
        <v>261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3.75" thickBot="1" x14ac:dyDescent="0.7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6" x14ac:dyDescent="0.6">
      <c r="A3" s="32" t="s">
        <v>236</v>
      </c>
      <c r="B3" s="24">
        <v>2013</v>
      </c>
      <c r="C3" s="24" t="s">
        <v>237</v>
      </c>
      <c r="D3" s="24">
        <v>2014</v>
      </c>
      <c r="E3" s="24" t="s">
        <v>237</v>
      </c>
      <c r="F3" s="24">
        <v>2015</v>
      </c>
      <c r="G3" s="24" t="s">
        <v>237</v>
      </c>
      <c r="H3" s="24">
        <v>2016</v>
      </c>
      <c r="I3" s="24" t="s">
        <v>237</v>
      </c>
      <c r="J3" s="24">
        <v>2017</v>
      </c>
      <c r="K3" s="25" t="s">
        <v>260</v>
      </c>
    </row>
    <row r="4" spans="1:11" ht="15" customHeight="1" x14ac:dyDescent="0.6">
      <c r="A4" s="32"/>
      <c r="B4" s="26" t="s">
        <v>235</v>
      </c>
      <c r="C4" s="26" t="s">
        <v>235</v>
      </c>
      <c r="D4" s="26" t="s">
        <v>235</v>
      </c>
      <c r="E4" s="26" t="s">
        <v>235</v>
      </c>
      <c r="F4" s="26" t="s">
        <v>235</v>
      </c>
      <c r="G4" s="26" t="s">
        <v>235</v>
      </c>
      <c r="H4" s="27" t="s">
        <v>235</v>
      </c>
      <c r="I4" s="27" t="s">
        <v>235</v>
      </c>
      <c r="J4" s="27" t="s">
        <v>235</v>
      </c>
      <c r="K4" s="28" t="s">
        <v>234</v>
      </c>
    </row>
    <row r="5" spans="1:11" ht="15" customHeight="1" x14ac:dyDescent="0.6">
      <c r="A5" s="1" t="s">
        <v>0</v>
      </c>
      <c r="B5" s="2">
        <v>22364</v>
      </c>
      <c r="C5" s="5">
        <f t="shared" ref="C5:C71" si="0">D5-B5</f>
        <v>55881</v>
      </c>
      <c r="D5" s="2">
        <v>78245</v>
      </c>
      <c r="E5" s="6">
        <f t="shared" ref="E5:E71" si="1">F5-D5</f>
        <v>-38614</v>
      </c>
      <c r="F5" s="2">
        <v>39631</v>
      </c>
      <c r="G5" s="6">
        <f t="shared" ref="G5:G71" si="2">H5-F5</f>
        <v>-28999</v>
      </c>
      <c r="H5" s="2">
        <v>10632</v>
      </c>
      <c r="I5" s="5">
        <f t="shared" ref="I5:I71" si="3">J5-H5</f>
        <v>30538</v>
      </c>
      <c r="J5" s="2">
        <v>41170</v>
      </c>
      <c r="K5" s="21">
        <f>(J5-B5)/B5</f>
        <v>0.84090502593453764</v>
      </c>
    </row>
    <row r="6" spans="1:11" ht="15" customHeight="1" x14ac:dyDescent="0.6">
      <c r="A6" s="1" t="s">
        <v>1</v>
      </c>
      <c r="B6" s="2">
        <v>151252</v>
      </c>
      <c r="C6" s="5">
        <f t="shared" si="0"/>
        <v>20234</v>
      </c>
      <c r="D6" s="2">
        <v>171486</v>
      </c>
      <c r="E6" s="5">
        <f t="shared" si="1"/>
        <v>21107</v>
      </c>
      <c r="F6" s="2">
        <v>192593</v>
      </c>
      <c r="G6" s="5">
        <f t="shared" si="2"/>
        <v>307973</v>
      </c>
      <c r="H6" s="2">
        <v>500566</v>
      </c>
      <c r="I6" s="5">
        <f t="shared" si="3"/>
        <v>45889</v>
      </c>
      <c r="J6" s="2">
        <v>546455</v>
      </c>
      <c r="K6" s="22">
        <f t="shared" ref="K6:K72" si="4">(J6-B6)/B6</f>
        <v>2.6128778462433555</v>
      </c>
    </row>
    <row r="7" spans="1:11" ht="15" customHeight="1" x14ac:dyDescent="0.6">
      <c r="A7" s="1" t="s">
        <v>2</v>
      </c>
      <c r="B7" s="2">
        <v>330501</v>
      </c>
      <c r="C7" s="5">
        <f t="shared" si="0"/>
        <v>38627</v>
      </c>
      <c r="D7" s="2">
        <v>369128</v>
      </c>
      <c r="E7" s="5">
        <f t="shared" si="1"/>
        <v>101737</v>
      </c>
      <c r="F7" s="2">
        <v>470865</v>
      </c>
      <c r="G7" s="5">
        <f t="shared" si="2"/>
        <v>51791</v>
      </c>
      <c r="H7" s="2">
        <v>522656</v>
      </c>
      <c r="I7" s="6">
        <f t="shared" si="3"/>
        <v>-26846</v>
      </c>
      <c r="J7" s="2">
        <v>495810</v>
      </c>
      <c r="K7" s="22">
        <f t="shared" si="4"/>
        <v>0.50017700400301357</v>
      </c>
    </row>
    <row r="8" spans="1:11" ht="15" customHeight="1" x14ac:dyDescent="0.6">
      <c r="A8" s="1" t="s">
        <v>3</v>
      </c>
      <c r="B8" s="2">
        <v>791292</v>
      </c>
      <c r="C8" s="5">
        <f t="shared" si="0"/>
        <v>21874</v>
      </c>
      <c r="D8" s="2">
        <v>813166</v>
      </c>
      <c r="E8" s="5">
        <f t="shared" si="1"/>
        <v>90573</v>
      </c>
      <c r="F8" s="2">
        <v>903739</v>
      </c>
      <c r="G8" s="5">
        <f t="shared" si="2"/>
        <v>199733</v>
      </c>
      <c r="H8" s="2">
        <v>1103472</v>
      </c>
      <c r="I8" s="6">
        <f t="shared" si="3"/>
        <v>-364620</v>
      </c>
      <c r="J8" s="2">
        <v>738852</v>
      </c>
      <c r="K8" s="20">
        <f t="shared" si="4"/>
        <v>-6.627136379490757E-2</v>
      </c>
    </row>
    <row r="9" spans="1:11" ht="15" customHeight="1" x14ac:dyDescent="0.6">
      <c r="A9" s="1" t="s">
        <v>4</v>
      </c>
      <c r="B9" s="2">
        <v>316974</v>
      </c>
      <c r="C9" s="5">
        <f t="shared" si="0"/>
        <v>103083</v>
      </c>
      <c r="D9" s="2">
        <v>420057</v>
      </c>
      <c r="E9" s="5">
        <f t="shared" si="1"/>
        <v>73414</v>
      </c>
      <c r="F9" s="2">
        <v>493471</v>
      </c>
      <c r="G9" s="5">
        <f t="shared" si="2"/>
        <v>77269</v>
      </c>
      <c r="H9" s="2">
        <v>570740</v>
      </c>
      <c r="I9" s="5">
        <f t="shared" si="3"/>
        <v>181390</v>
      </c>
      <c r="J9" s="2">
        <v>752130</v>
      </c>
      <c r="K9" s="22">
        <f t="shared" si="4"/>
        <v>1.3728444604289312</v>
      </c>
    </row>
    <row r="10" spans="1:11" ht="15" customHeight="1" x14ac:dyDescent="0.6">
      <c r="A10" s="1" t="s">
        <v>5</v>
      </c>
      <c r="B10" s="2">
        <v>1587709</v>
      </c>
      <c r="C10" s="5">
        <f t="shared" si="0"/>
        <v>330988</v>
      </c>
      <c r="D10" s="2">
        <v>1918697</v>
      </c>
      <c r="E10" s="5">
        <f t="shared" si="1"/>
        <v>71237</v>
      </c>
      <c r="F10" s="2">
        <v>1989934</v>
      </c>
      <c r="G10" s="6">
        <f t="shared" si="2"/>
        <v>-560809</v>
      </c>
      <c r="H10" s="2">
        <v>1429125</v>
      </c>
      <c r="I10" s="5">
        <f t="shared" si="3"/>
        <v>160233</v>
      </c>
      <c r="J10" s="2">
        <v>1589358</v>
      </c>
      <c r="K10" s="22">
        <f t="shared" si="4"/>
        <v>1.0386034216597626E-3</v>
      </c>
    </row>
    <row r="11" spans="1:11" ht="15" customHeight="1" x14ac:dyDescent="0.6">
      <c r="A11" s="1" t="s">
        <v>6</v>
      </c>
      <c r="B11" s="2">
        <v>709566</v>
      </c>
      <c r="C11" s="5">
        <f t="shared" si="0"/>
        <v>347970</v>
      </c>
      <c r="D11" s="2">
        <v>1057536</v>
      </c>
      <c r="E11" s="6">
        <f t="shared" si="1"/>
        <v>-303680</v>
      </c>
      <c r="F11" s="2">
        <v>753856</v>
      </c>
      <c r="G11" s="6">
        <f t="shared" si="2"/>
        <v>-229076</v>
      </c>
      <c r="H11" s="2">
        <v>524780</v>
      </c>
      <c r="I11" s="5">
        <f t="shared" si="3"/>
        <v>71178</v>
      </c>
      <c r="J11" s="2">
        <v>595958</v>
      </c>
      <c r="K11" s="20">
        <f t="shared" si="4"/>
        <v>-0.16010913713453012</v>
      </c>
    </row>
    <row r="12" spans="1:11" ht="15" customHeight="1" x14ac:dyDescent="0.6">
      <c r="A12" s="1" t="s">
        <v>7</v>
      </c>
      <c r="B12" s="2">
        <v>701305</v>
      </c>
      <c r="C12" s="5">
        <f t="shared" si="0"/>
        <v>422388</v>
      </c>
      <c r="D12" s="2">
        <v>1123693</v>
      </c>
      <c r="E12" s="5">
        <f t="shared" si="1"/>
        <v>7906</v>
      </c>
      <c r="F12" s="2">
        <v>1131599</v>
      </c>
      <c r="G12" s="6">
        <f t="shared" si="2"/>
        <v>-212785</v>
      </c>
      <c r="H12" s="2">
        <v>918814</v>
      </c>
      <c r="I12" s="5">
        <f t="shared" si="3"/>
        <v>130359</v>
      </c>
      <c r="J12" s="2">
        <v>1049173</v>
      </c>
      <c r="K12" s="22">
        <f t="shared" si="4"/>
        <v>0.49602954491982804</v>
      </c>
    </row>
    <row r="13" spans="1:11" ht="15" customHeight="1" x14ac:dyDescent="0.6">
      <c r="A13" s="1" t="s">
        <v>8</v>
      </c>
      <c r="B13" s="2">
        <v>432392</v>
      </c>
      <c r="C13" s="6">
        <f t="shared" si="0"/>
        <v>-394983</v>
      </c>
      <c r="D13" s="2">
        <v>37409</v>
      </c>
      <c r="E13" s="6">
        <f t="shared" si="1"/>
        <v>-10710</v>
      </c>
      <c r="F13" s="2">
        <v>26699</v>
      </c>
      <c r="G13" s="6">
        <f t="shared" si="2"/>
        <v>-13770</v>
      </c>
      <c r="H13" s="2">
        <v>12929</v>
      </c>
      <c r="I13" s="5">
        <f t="shared" si="3"/>
        <v>7637</v>
      </c>
      <c r="J13" s="2">
        <v>20566</v>
      </c>
      <c r="K13" s="20">
        <f t="shared" si="4"/>
        <v>-0.95243667782937702</v>
      </c>
    </row>
    <row r="14" spans="1:11" ht="15" customHeight="1" x14ac:dyDescent="0.6">
      <c r="A14" s="1" t="s">
        <v>9</v>
      </c>
      <c r="B14" s="2">
        <v>9706</v>
      </c>
      <c r="C14" s="6">
        <f t="shared" si="0"/>
        <v>-7527</v>
      </c>
      <c r="D14" s="2">
        <v>2179</v>
      </c>
      <c r="E14" s="5">
        <f t="shared" si="1"/>
        <v>1683</v>
      </c>
      <c r="F14" s="2">
        <v>3862</v>
      </c>
      <c r="G14" s="5">
        <f t="shared" si="2"/>
        <v>8187</v>
      </c>
      <c r="H14" s="2">
        <v>12049</v>
      </c>
      <c r="I14" s="6">
        <f t="shared" si="3"/>
        <v>-8382</v>
      </c>
      <c r="J14" s="2">
        <v>3667</v>
      </c>
      <c r="K14" s="20">
        <f t="shared" si="4"/>
        <v>-0.62219245827323311</v>
      </c>
    </row>
    <row r="15" spans="1:11" ht="15" customHeight="1" x14ac:dyDescent="0.6">
      <c r="A15" s="1" t="s">
        <v>10</v>
      </c>
      <c r="B15" s="2">
        <v>680103</v>
      </c>
      <c r="C15" s="5">
        <f t="shared" si="0"/>
        <v>50705</v>
      </c>
      <c r="D15" s="2">
        <v>730808</v>
      </c>
      <c r="E15" s="6">
        <f t="shared" si="1"/>
        <v>-256037</v>
      </c>
      <c r="F15" s="2">
        <v>474771</v>
      </c>
      <c r="G15" s="6">
        <f t="shared" si="2"/>
        <v>-31917</v>
      </c>
      <c r="H15" s="2">
        <v>442854</v>
      </c>
      <c r="I15" s="5">
        <f t="shared" si="3"/>
        <v>94274</v>
      </c>
      <c r="J15" s="2">
        <v>537128</v>
      </c>
      <c r="K15" s="20">
        <f t="shared" si="4"/>
        <v>-0.21022550995952083</v>
      </c>
    </row>
    <row r="16" spans="1:11" ht="15" customHeight="1" x14ac:dyDescent="0.6">
      <c r="A16" s="1" t="s">
        <v>11</v>
      </c>
      <c r="B16" s="2">
        <v>7899</v>
      </c>
      <c r="C16" s="6">
        <f t="shared" si="0"/>
        <v>-7611</v>
      </c>
      <c r="D16" s="2">
        <v>288</v>
      </c>
      <c r="E16" s="5">
        <f t="shared" si="1"/>
        <v>351</v>
      </c>
      <c r="F16" s="2">
        <v>639</v>
      </c>
      <c r="G16" s="5">
        <f t="shared" si="2"/>
        <v>399</v>
      </c>
      <c r="H16" s="2">
        <v>1038</v>
      </c>
      <c r="I16" s="6">
        <f t="shared" si="3"/>
        <v>-1038</v>
      </c>
      <c r="J16" s="2">
        <v>0</v>
      </c>
      <c r="K16" s="20">
        <f t="shared" si="4"/>
        <v>-1</v>
      </c>
    </row>
    <row r="17" spans="1:11" ht="15" customHeight="1" x14ac:dyDescent="0.6">
      <c r="A17" s="1" t="s">
        <v>12</v>
      </c>
      <c r="B17" s="2">
        <v>86810</v>
      </c>
      <c r="C17" s="6">
        <f t="shared" si="0"/>
        <v>-13957</v>
      </c>
      <c r="D17" s="2">
        <v>72853</v>
      </c>
      <c r="E17" s="5">
        <f t="shared" si="1"/>
        <v>25933</v>
      </c>
      <c r="F17" s="2">
        <v>98786</v>
      </c>
      <c r="G17" s="6">
        <f t="shared" si="2"/>
        <v>-16557</v>
      </c>
      <c r="H17" s="2">
        <v>82229</v>
      </c>
      <c r="I17" s="6">
        <f t="shared" si="3"/>
        <v>-24299</v>
      </c>
      <c r="J17" s="2">
        <v>57930</v>
      </c>
      <c r="K17" s="20">
        <f t="shared" si="4"/>
        <v>-0.33268056675498214</v>
      </c>
    </row>
    <row r="18" spans="1:11" ht="15" customHeight="1" x14ac:dyDescent="0.6">
      <c r="A18" s="1" t="s">
        <v>13</v>
      </c>
      <c r="B18" s="2">
        <v>38744</v>
      </c>
      <c r="C18" s="5">
        <f t="shared" si="0"/>
        <v>35186</v>
      </c>
      <c r="D18" s="2">
        <v>73930</v>
      </c>
      <c r="E18" s="5">
        <f t="shared" si="1"/>
        <v>21510</v>
      </c>
      <c r="F18" s="2">
        <v>95440</v>
      </c>
      <c r="G18" s="6">
        <f t="shared" si="2"/>
        <v>-13948</v>
      </c>
      <c r="H18" s="2">
        <v>81492</v>
      </c>
      <c r="I18" s="5">
        <f t="shared" si="3"/>
        <v>5655</v>
      </c>
      <c r="J18" s="2">
        <v>87147</v>
      </c>
      <c r="K18" s="22">
        <f t="shared" si="4"/>
        <v>1.2493031179021268</v>
      </c>
    </row>
    <row r="19" spans="1:11" ht="15" customHeight="1" x14ac:dyDescent="0.6">
      <c r="A19" s="1" t="s">
        <v>14</v>
      </c>
      <c r="B19" s="2">
        <v>252827</v>
      </c>
      <c r="C19" s="5">
        <f t="shared" si="0"/>
        <v>85586</v>
      </c>
      <c r="D19" s="2">
        <v>338413</v>
      </c>
      <c r="E19" s="6">
        <f t="shared" si="1"/>
        <v>-154855</v>
      </c>
      <c r="F19" s="2">
        <v>183558</v>
      </c>
      <c r="G19" s="5">
        <f t="shared" si="2"/>
        <v>2699</v>
      </c>
      <c r="H19" s="2">
        <v>186257</v>
      </c>
      <c r="I19" s="6">
        <f t="shared" si="3"/>
        <v>-7069</v>
      </c>
      <c r="J19" s="2">
        <v>179188</v>
      </c>
      <c r="K19" s="20">
        <f t="shared" si="4"/>
        <v>-0.29126240472734322</v>
      </c>
    </row>
    <row r="20" spans="1:11" ht="15" customHeight="1" x14ac:dyDescent="0.6">
      <c r="A20" s="1" t="s">
        <v>15</v>
      </c>
      <c r="B20" s="2">
        <v>62794</v>
      </c>
      <c r="C20" s="5">
        <f t="shared" si="0"/>
        <v>694</v>
      </c>
      <c r="D20" s="2">
        <v>63488</v>
      </c>
      <c r="E20" s="6">
        <f t="shared" si="1"/>
        <v>-27980</v>
      </c>
      <c r="F20" s="2">
        <v>35508</v>
      </c>
      <c r="G20" s="6">
        <f t="shared" si="2"/>
        <v>-14070</v>
      </c>
      <c r="H20" s="2">
        <v>21438</v>
      </c>
      <c r="I20" s="6">
        <f t="shared" si="3"/>
        <v>-1826</v>
      </c>
      <c r="J20" s="2">
        <v>19612</v>
      </c>
      <c r="K20" s="20">
        <f t="shared" si="4"/>
        <v>-0.68767716660827471</v>
      </c>
    </row>
    <row r="21" spans="1:11" ht="15" customHeight="1" x14ac:dyDescent="0.6">
      <c r="A21" s="1" t="s">
        <v>16</v>
      </c>
      <c r="B21" s="2">
        <v>47344</v>
      </c>
      <c r="C21" s="5">
        <f t="shared" si="0"/>
        <v>48250</v>
      </c>
      <c r="D21" s="2">
        <v>95594</v>
      </c>
      <c r="E21" s="6">
        <f t="shared" si="1"/>
        <v>-40564</v>
      </c>
      <c r="F21" s="2">
        <v>55030</v>
      </c>
      <c r="G21" s="6">
        <f t="shared" si="2"/>
        <v>-6776</v>
      </c>
      <c r="H21" s="2">
        <v>48254</v>
      </c>
      <c r="I21" s="6">
        <f t="shared" si="3"/>
        <v>-7321</v>
      </c>
      <c r="J21" s="2">
        <v>40933</v>
      </c>
      <c r="K21" s="20">
        <f t="shared" si="4"/>
        <v>-0.13541314633322069</v>
      </c>
    </row>
    <row r="22" spans="1:11" ht="15" customHeight="1" x14ac:dyDescent="0.6">
      <c r="A22" s="1" t="s">
        <v>17</v>
      </c>
      <c r="B22" s="2">
        <v>2809</v>
      </c>
      <c r="C22" s="6">
        <f t="shared" si="0"/>
        <v>-2147</v>
      </c>
      <c r="D22" s="2">
        <v>662</v>
      </c>
      <c r="E22" s="5">
        <f t="shared" si="1"/>
        <v>271</v>
      </c>
      <c r="F22" s="2">
        <v>933</v>
      </c>
      <c r="G22" s="6">
        <f t="shared" si="2"/>
        <v>-684</v>
      </c>
      <c r="H22" s="2">
        <v>249</v>
      </c>
      <c r="I22" s="6">
        <f t="shared" si="3"/>
        <v>-147</v>
      </c>
      <c r="J22" s="2">
        <v>102</v>
      </c>
      <c r="K22" s="20">
        <f t="shared" si="4"/>
        <v>-0.96368814524741897</v>
      </c>
    </row>
    <row r="23" spans="1:11" ht="15" customHeight="1" x14ac:dyDescent="0.6">
      <c r="A23" s="1" t="s">
        <v>18</v>
      </c>
      <c r="B23" s="2">
        <v>233055</v>
      </c>
      <c r="C23" s="5">
        <f t="shared" si="0"/>
        <v>255036</v>
      </c>
      <c r="D23" s="2">
        <v>488091</v>
      </c>
      <c r="E23" s="5">
        <f t="shared" si="1"/>
        <v>358835</v>
      </c>
      <c r="F23" s="2">
        <v>846926</v>
      </c>
      <c r="G23" s="6">
        <f t="shared" si="2"/>
        <v>-539567</v>
      </c>
      <c r="H23" s="2">
        <v>307359</v>
      </c>
      <c r="I23" s="6">
        <f t="shared" si="3"/>
        <v>-273343</v>
      </c>
      <c r="J23" s="2">
        <v>34016</v>
      </c>
      <c r="K23" s="20">
        <f t="shared" si="4"/>
        <v>-0.85404303705133977</v>
      </c>
    </row>
    <row r="24" spans="1:11" ht="15" customHeight="1" x14ac:dyDescent="0.6">
      <c r="A24" s="1" t="s">
        <v>19</v>
      </c>
      <c r="B24" s="2">
        <v>14</v>
      </c>
      <c r="C24" s="5">
        <f t="shared" si="0"/>
        <v>45</v>
      </c>
      <c r="D24" s="2">
        <v>59</v>
      </c>
      <c r="E24" s="5">
        <f t="shared" si="1"/>
        <v>443</v>
      </c>
      <c r="F24" s="2">
        <v>502</v>
      </c>
      <c r="G24" s="6">
        <f t="shared" si="2"/>
        <v>-489</v>
      </c>
      <c r="H24" s="2">
        <v>13</v>
      </c>
      <c r="I24" s="6">
        <f t="shared" si="3"/>
        <v>-6</v>
      </c>
      <c r="J24" s="2">
        <v>7</v>
      </c>
      <c r="K24" s="20">
        <f t="shared" si="4"/>
        <v>-0.5</v>
      </c>
    </row>
    <row r="25" spans="1:11" ht="15" customHeight="1" x14ac:dyDescent="0.6">
      <c r="A25" s="1" t="s">
        <v>20</v>
      </c>
      <c r="B25" s="2">
        <v>0</v>
      </c>
      <c r="C25" s="5">
        <f t="shared" si="0"/>
        <v>7</v>
      </c>
      <c r="D25" s="2">
        <v>7</v>
      </c>
      <c r="E25" s="6">
        <f t="shared" si="1"/>
        <v>-2</v>
      </c>
      <c r="F25" s="2">
        <v>5</v>
      </c>
      <c r="G25" s="5">
        <f t="shared" si="2"/>
        <v>41</v>
      </c>
      <c r="H25" s="2">
        <v>46</v>
      </c>
      <c r="I25" s="5">
        <f t="shared" si="3"/>
        <v>7291</v>
      </c>
      <c r="J25" s="2">
        <v>7337</v>
      </c>
      <c r="K25" s="22">
        <v>1</v>
      </c>
    </row>
    <row r="26" spans="1:11" ht="15" customHeight="1" x14ac:dyDescent="0.6">
      <c r="A26" s="1" t="s">
        <v>21</v>
      </c>
      <c r="B26" s="2">
        <v>755383</v>
      </c>
      <c r="C26" s="5">
        <f t="shared" si="0"/>
        <v>431585</v>
      </c>
      <c r="D26" s="2">
        <v>1186968</v>
      </c>
      <c r="E26" s="6">
        <f t="shared" si="1"/>
        <v>-472658</v>
      </c>
      <c r="F26" s="2">
        <v>714310</v>
      </c>
      <c r="G26" s="6">
        <f t="shared" si="2"/>
        <v>-89209</v>
      </c>
      <c r="H26" s="2">
        <v>625101</v>
      </c>
      <c r="I26" s="5">
        <f t="shared" si="3"/>
        <v>43456</v>
      </c>
      <c r="J26" s="2">
        <v>668557</v>
      </c>
      <c r="K26" s="20">
        <f t="shared" si="4"/>
        <v>-0.11494301566225346</v>
      </c>
    </row>
    <row r="27" spans="1:11" ht="15" customHeight="1" x14ac:dyDescent="0.6">
      <c r="A27" s="1" t="s">
        <v>22</v>
      </c>
      <c r="B27" s="2">
        <v>218</v>
      </c>
      <c r="C27" s="5">
        <f t="shared" si="0"/>
        <v>261</v>
      </c>
      <c r="D27" s="2">
        <v>479</v>
      </c>
      <c r="E27" s="6">
        <f t="shared" si="1"/>
        <v>-296</v>
      </c>
      <c r="F27" s="2">
        <v>183</v>
      </c>
      <c r="G27" s="5">
        <f t="shared" si="2"/>
        <v>32</v>
      </c>
      <c r="H27" s="2">
        <v>215</v>
      </c>
      <c r="I27" s="6">
        <f t="shared" si="3"/>
        <v>-40</v>
      </c>
      <c r="J27" s="2">
        <v>175</v>
      </c>
      <c r="K27" s="20">
        <f t="shared" si="4"/>
        <v>-0.19724770642201836</v>
      </c>
    </row>
    <row r="28" spans="1:11" ht="15" customHeight="1" x14ac:dyDescent="0.6">
      <c r="A28" s="1" t="s">
        <v>23</v>
      </c>
      <c r="B28" s="2">
        <v>55565</v>
      </c>
      <c r="C28" s="5">
        <f t="shared" si="0"/>
        <v>15802</v>
      </c>
      <c r="D28" s="2">
        <v>71367</v>
      </c>
      <c r="E28" s="5">
        <f t="shared" si="1"/>
        <v>8913</v>
      </c>
      <c r="F28" s="2">
        <v>80280</v>
      </c>
      <c r="G28" s="5">
        <f t="shared" si="2"/>
        <v>2826</v>
      </c>
      <c r="H28" s="2">
        <v>83106</v>
      </c>
      <c r="I28" s="5">
        <f t="shared" si="3"/>
        <v>757</v>
      </c>
      <c r="J28" s="2">
        <v>83863</v>
      </c>
      <c r="K28" s="22">
        <f t="shared" si="4"/>
        <v>0.5092774228381175</v>
      </c>
    </row>
    <row r="29" spans="1:11" ht="15" customHeight="1" x14ac:dyDescent="0.6">
      <c r="A29" s="1" t="s">
        <v>24</v>
      </c>
      <c r="B29" s="2">
        <v>45</v>
      </c>
      <c r="C29" s="6">
        <f t="shared" si="0"/>
        <v>-44</v>
      </c>
      <c r="D29" s="2">
        <v>1</v>
      </c>
      <c r="E29" s="5">
        <f t="shared" si="1"/>
        <v>0</v>
      </c>
      <c r="F29" s="2">
        <v>1</v>
      </c>
      <c r="G29" s="5">
        <f t="shared" si="2"/>
        <v>425</v>
      </c>
      <c r="H29" s="2">
        <v>426</v>
      </c>
      <c r="I29" s="6">
        <f t="shared" si="3"/>
        <v>-372</v>
      </c>
      <c r="J29" s="2">
        <v>54</v>
      </c>
      <c r="K29" s="22">
        <f t="shared" si="4"/>
        <v>0.2</v>
      </c>
    </row>
    <row r="30" spans="1:11" ht="15" customHeight="1" x14ac:dyDescent="0.6">
      <c r="A30" s="1" t="s">
        <v>25</v>
      </c>
      <c r="B30" s="2">
        <v>29574</v>
      </c>
      <c r="C30" s="6">
        <f t="shared" si="0"/>
        <v>-6218</v>
      </c>
      <c r="D30" s="2">
        <v>23356</v>
      </c>
      <c r="E30" s="6">
        <f t="shared" si="1"/>
        <v>-7406</v>
      </c>
      <c r="F30" s="2">
        <v>15950</v>
      </c>
      <c r="G30" s="6">
        <f t="shared" si="2"/>
        <v>-6314</v>
      </c>
      <c r="H30" s="2">
        <v>9636</v>
      </c>
      <c r="I30" s="6">
        <f t="shared" si="3"/>
        <v>-3834</v>
      </c>
      <c r="J30" s="2">
        <v>5802</v>
      </c>
      <c r="K30" s="20">
        <f t="shared" si="4"/>
        <v>-0.80381416108744164</v>
      </c>
    </row>
    <row r="31" spans="1:11" ht="15" customHeight="1" x14ac:dyDescent="0.6">
      <c r="A31" s="1" t="s">
        <v>26</v>
      </c>
      <c r="B31" s="2">
        <v>47144</v>
      </c>
      <c r="C31" s="6">
        <f t="shared" si="0"/>
        <v>-20232</v>
      </c>
      <c r="D31" s="2">
        <v>26912</v>
      </c>
      <c r="E31" s="6">
        <f t="shared" si="1"/>
        <v>-21942</v>
      </c>
      <c r="F31" s="2">
        <v>4970</v>
      </c>
      <c r="G31" s="6">
        <f t="shared" si="2"/>
        <v>-1346</v>
      </c>
      <c r="H31" s="2">
        <v>3624</v>
      </c>
      <c r="I31" s="6">
        <f t="shared" si="3"/>
        <v>-800</v>
      </c>
      <c r="J31" s="2">
        <v>2824</v>
      </c>
      <c r="K31" s="20">
        <f t="shared" si="4"/>
        <v>-0.94009842185643988</v>
      </c>
    </row>
    <row r="32" spans="1:11" ht="15" customHeight="1" x14ac:dyDescent="0.6">
      <c r="A32" s="1" t="s">
        <v>27</v>
      </c>
      <c r="B32" s="2">
        <v>5588</v>
      </c>
      <c r="C32" s="6">
        <f t="shared" si="0"/>
        <v>-3673</v>
      </c>
      <c r="D32" s="2">
        <v>1915</v>
      </c>
      <c r="E32" s="6">
        <f t="shared" si="1"/>
        <v>-928</v>
      </c>
      <c r="F32" s="2">
        <v>987</v>
      </c>
      <c r="G32" s="5">
        <f t="shared" si="2"/>
        <v>513</v>
      </c>
      <c r="H32" s="2">
        <v>1500</v>
      </c>
      <c r="I32" s="5">
        <f t="shared" si="3"/>
        <v>407</v>
      </c>
      <c r="J32" s="2">
        <v>1907</v>
      </c>
      <c r="K32" s="20">
        <f t="shared" si="4"/>
        <v>-0.65873299928418039</v>
      </c>
    </row>
    <row r="33" spans="1:11" ht="15" customHeight="1" x14ac:dyDescent="0.6">
      <c r="A33" s="17" t="s">
        <v>238</v>
      </c>
      <c r="B33" s="2">
        <f>SUM(B5:B32)</f>
        <v>7358977</v>
      </c>
      <c r="C33" s="5">
        <f>D33-B33</f>
        <v>1807810</v>
      </c>
      <c r="D33" s="2">
        <f>SUM(D5:D32)</f>
        <v>9166787</v>
      </c>
      <c r="E33" s="6">
        <f>F33-D33</f>
        <v>-551759</v>
      </c>
      <c r="F33" s="2">
        <f>SUM(F5:F32)</f>
        <v>8615028</v>
      </c>
      <c r="G33" s="6">
        <f>H33-F33</f>
        <v>-1114428</v>
      </c>
      <c r="H33" s="2">
        <f>SUM(H5:H32)</f>
        <v>7500600</v>
      </c>
      <c r="I33" s="5">
        <f>J33-H33</f>
        <v>59121</v>
      </c>
      <c r="J33" s="2">
        <f>SUM(J5:J32)</f>
        <v>7559721</v>
      </c>
      <c r="K33" s="22">
        <f>(J33-B33)/B33</f>
        <v>2.7278791603778624E-2</v>
      </c>
    </row>
    <row r="34" spans="1:11" ht="15" customHeight="1" x14ac:dyDescent="0.6">
      <c r="A34" s="1" t="s">
        <v>28</v>
      </c>
      <c r="B34" s="2">
        <v>12477</v>
      </c>
      <c r="C34" s="5">
        <f t="shared" si="0"/>
        <v>27690</v>
      </c>
      <c r="D34" s="2">
        <v>40167</v>
      </c>
      <c r="E34" s="6">
        <f t="shared" si="1"/>
        <v>-8380</v>
      </c>
      <c r="F34" s="2">
        <v>31787</v>
      </c>
      <c r="G34" s="5">
        <f t="shared" si="2"/>
        <v>1496</v>
      </c>
      <c r="H34" s="2">
        <v>33283</v>
      </c>
      <c r="I34" s="6">
        <f t="shared" si="3"/>
        <v>-9051</v>
      </c>
      <c r="J34" s="2">
        <v>24232</v>
      </c>
      <c r="K34" s="22">
        <f t="shared" si="4"/>
        <v>0.94213352568726461</v>
      </c>
    </row>
    <row r="35" spans="1:11" ht="15" customHeight="1" x14ac:dyDescent="0.6">
      <c r="A35" s="1" t="s">
        <v>29</v>
      </c>
      <c r="B35" s="2">
        <v>1760191</v>
      </c>
      <c r="C35" s="5">
        <f t="shared" si="0"/>
        <v>365307</v>
      </c>
      <c r="D35" s="2">
        <v>2125498</v>
      </c>
      <c r="E35" s="6">
        <f t="shared" si="1"/>
        <v>-174421</v>
      </c>
      <c r="F35" s="2">
        <v>1951077</v>
      </c>
      <c r="G35" s="6">
        <f t="shared" si="2"/>
        <v>-207242</v>
      </c>
      <c r="H35" s="2">
        <v>1743835</v>
      </c>
      <c r="I35" s="5">
        <f t="shared" si="3"/>
        <v>65248</v>
      </c>
      <c r="J35" s="2">
        <v>1809083</v>
      </c>
      <c r="K35" s="22">
        <f t="shared" si="4"/>
        <v>2.7776531069639603E-2</v>
      </c>
    </row>
    <row r="36" spans="1:11" ht="15" customHeight="1" x14ac:dyDescent="0.6">
      <c r="A36" s="1" t="s">
        <v>30</v>
      </c>
      <c r="B36" s="2">
        <v>966845</v>
      </c>
      <c r="C36" s="5">
        <f t="shared" si="0"/>
        <v>246255</v>
      </c>
      <c r="D36" s="2">
        <v>1213100</v>
      </c>
      <c r="E36" s="6">
        <f t="shared" si="1"/>
        <v>-175451</v>
      </c>
      <c r="F36" s="2">
        <v>1037649</v>
      </c>
      <c r="G36" s="6">
        <f t="shared" si="2"/>
        <v>-71754</v>
      </c>
      <c r="H36" s="2">
        <v>965895</v>
      </c>
      <c r="I36" s="5">
        <f t="shared" si="3"/>
        <v>465055</v>
      </c>
      <c r="J36" s="2">
        <v>1430950</v>
      </c>
      <c r="K36" s="22">
        <f t="shared" si="4"/>
        <v>0.48002006526382202</v>
      </c>
    </row>
    <row r="37" spans="1:11" ht="15" customHeight="1" x14ac:dyDescent="0.6">
      <c r="A37" s="1" t="s">
        <v>31</v>
      </c>
      <c r="B37" s="2">
        <v>103122</v>
      </c>
      <c r="C37" s="6">
        <f t="shared" si="0"/>
        <v>-22073</v>
      </c>
      <c r="D37" s="2">
        <v>81049</v>
      </c>
      <c r="E37" s="5">
        <f t="shared" si="1"/>
        <v>2300</v>
      </c>
      <c r="F37" s="2">
        <v>83349</v>
      </c>
      <c r="G37" s="6">
        <f t="shared" si="2"/>
        <v>-33305</v>
      </c>
      <c r="H37" s="2">
        <v>50044</v>
      </c>
      <c r="I37" s="5">
        <f t="shared" si="3"/>
        <v>24678</v>
      </c>
      <c r="J37" s="2">
        <v>74722</v>
      </c>
      <c r="K37" s="20">
        <f t="shared" si="4"/>
        <v>-0.27540195108706195</v>
      </c>
    </row>
    <row r="38" spans="1:11" ht="15" customHeight="1" x14ac:dyDescent="0.6">
      <c r="A38" s="1" t="s">
        <v>32</v>
      </c>
      <c r="B38" s="2">
        <v>5913</v>
      </c>
      <c r="C38" s="6">
        <f t="shared" si="0"/>
        <v>-3217</v>
      </c>
      <c r="D38" s="2">
        <v>2696</v>
      </c>
      <c r="E38" s="6">
        <f t="shared" si="1"/>
        <v>-1871</v>
      </c>
      <c r="F38" s="2">
        <v>825</v>
      </c>
      <c r="G38" s="6">
        <f t="shared" si="2"/>
        <v>-632</v>
      </c>
      <c r="H38" s="2">
        <v>193</v>
      </c>
      <c r="I38" s="5">
        <f t="shared" si="3"/>
        <v>857</v>
      </c>
      <c r="J38" s="2">
        <v>1050</v>
      </c>
      <c r="K38" s="20">
        <f t="shared" si="4"/>
        <v>-0.82242516489091833</v>
      </c>
    </row>
    <row r="39" spans="1:11" ht="15" customHeight="1" x14ac:dyDescent="0.6">
      <c r="A39" s="1" t="s">
        <v>33</v>
      </c>
      <c r="B39" s="2">
        <v>5880</v>
      </c>
      <c r="C39" s="5">
        <f t="shared" si="0"/>
        <v>2333</v>
      </c>
      <c r="D39" s="2">
        <v>8213</v>
      </c>
      <c r="E39" s="5">
        <f t="shared" si="1"/>
        <v>2237</v>
      </c>
      <c r="F39" s="2">
        <v>10450</v>
      </c>
      <c r="G39" s="6">
        <f t="shared" si="2"/>
        <v>-8302</v>
      </c>
      <c r="H39" s="2">
        <v>2148</v>
      </c>
      <c r="I39" s="5">
        <f t="shared" si="3"/>
        <v>930</v>
      </c>
      <c r="J39" s="2">
        <v>3078</v>
      </c>
      <c r="K39" s="20">
        <f t="shared" si="4"/>
        <v>-0.47653061224489796</v>
      </c>
    </row>
    <row r="40" spans="1:11" ht="15" customHeight="1" x14ac:dyDescent="0.6">
      <c r="A40" s="1" t="s">
        <v>34</v>
      </c>
      <c r="B40" s="2">
        <v>4407</v>
      </c>
      <c r="C40" s="5">
        <f t="shared" si="0"/>
        <v>1200</v>
      </c>
      <c r="D40" s="2">
        <v>5607</v>
      </c>
      <c r="E40" s="5">
        <f t="shared" si="1"/>
        <v>2396</v>
      </c>
      <c r="F40" s="2">
        <v>8003</v>
      </c>
      <c r="G40" s="5">
        <f t="shared" si="2"/>
        <v>3694</v>
      </c>
      <c r="H40" s="2">
        <v>11697</v>
      </c>
      <c r="I40" s="6">
        <f t="shared" si="3"/>
        <v>-4675</v>
      </c>
      <c r="J40" s="2">
        <v>7022</v>
      </c>
      <c r="K40" s="22">
        <f t="shared" si="4"/>
        <v>0.59337417744497389</v>
      </c>
    </row>
    <row r="41" spans="1:11" ht="15" customHeight="1" x14ac:dyDescent="0.6">
      <c r="A41" s="1" t="s">
        <v>35</v>
      </c>
      <c r="B41" s="2">
        <v>1299</v>
      </c>
      <c r="C41" s="5">
        <f t="shared" si="0"/>
        <v>1393</v>
      </c>
      <c r="D41" s="2">
        <v>2692</v>
      </c>
      <c r="E41" s="6">
        <f t="shared" si="1"/>
        <v>-1166</v>
      </c>
      <c r="F41" s="2">
        <v>1526</v>
      </c>
      <c r="G41" s="6">
        <f t="shared" si="2"/>
        <v>-1343</v>
      </c>
      <c r="H41" s="2">
        <v>183</v>
      </c>
      <c r="I41" s="6">
        <f t="shared" si="3"/>
        <v>-174</v>
      </c>
      <c r="J41" s="2">
        <v>9</v>
      </c>
      <c r="K41" s="20">
        <f t="shared" si="4"/>
        <v>-0.99307159353348728</v>
      </c>
    </row>
    <row r="42" spans="1:11" ht="15" customHeight="1" x14ac:dyDescent="0.6">
      <c r="A42" s="1" t="s">
        <v>36</v>
      </c>
      <c r="B42" s="2">
        <v>576</v>
      </c>
      <c r="C42" s="5">
        <f t="shared" si="0"/>
        <v>1162</v>
      </c>
      <c r="D42" s="2">
        <v>1738</v>
      </c>
      <c r="E42" s="5">
        <f t="shared" si="1"/>
        <v>49</v>
      </c>
      <c r="F42" s="2">
        <v>1787</v>
      </c>
      <c r="G42" s="5">
        <f t="shared" si="2"/>
        <v>1133</v>
      </c>
      <c r="H42" s="2">
        <v>2920</v>
      </c>
      <c r="I42" s="5">
        <f t="shared" si="3"/>
        <v>1916</v>
      </c>
      <c r="J42" s="2">
        <v>4836</v>
      </c>
      <c r="K42" s="22">
        <f t="shared" si="4"/>
        <v>7.395833333333333</v>
      </c>
    </row>
    <row r="43" spans="1:11" ht="15" customHeight="1" x14ac:dyDescent="0.6">
      <c r="A43" s="1" t="s">
        <v>37</v>
      </c>
      <c r="B43" s="2">
        <v>40334</v>
      </c>
      <c r="C43" s="6">
        <f t="shared" si="0"/>
        <v>-385</v>
      </c>
      <c r="D43" s="2">
        <v>39949</v>
      </c>
      <c r="E43" s="6">
        <f t="shared" si="1"/>
        <v>-22654</v>
      </c>
      <c r="F43" s="2">
        <v>17295</v>
      </c>
      <c r="G43" s="6">
        <f t="shared" si="2"/>
        <v>-15636</v>
      </c>
      <c r="H43" s="2">
        <v>1659</v>
      </c>
      <c r="I43" s="5">
        <f t="shared" si="3"/>
        <v>917</v>
      </c>
      <c r="J43" s="2">
        <v>2576</v>
      </c>
      <c r="K43" s="20">
        <f t="shared" si="4"/>
        <v>-0.93613328705310661</v>
      </c>
    </row>
    <row r="44" spans="1:11" ht="15" customHeight="1" x14ac:dyDescent="0.6">
      <c r="A44" s="1" t="s">
        <v>38</v>
      </c>
      <c r="B44" s="2">
        <v>236</v>
      </c>
      <c r="C44" s="5">
        <f t="shared" si="0"/>
        <v>674</v>
      </c>
      <c r="D44" s="2">
        <v>910</v>
      </c>
      <c r="E44" s="6">
        <f t="shared" si="1"/>
        <v>-377</v>
      </c>
      <c r="F44" s="2">
        <v>533</v>
      </c>
      <c r="G44" s="6">
        <f t="shared" si="2"/>
        <v>-499</v>
      </c>
      <c r="H44" s="2">
        <v>34</v>
      </c>
      <c r="I44" s="5">
        <f t="shared" si="3"/>
        <v>41</v>
      </c>
      <c r="J44" s="2">
        <v>75</v>
      </c>
      <c r="K44" s="20">
        <f t="shared" si="4"/>
        <v>-0.68220338983050843</v>
      </c>
    </row>
    <row r="45" spans="1:11" ht="15" customHeight="1" x14ac:dyDescent="0.6">
      <c r="A45" s="1" t="s">
        <v>39</v>
      </c>
      <c r="B45" s="2">
        <v>102307</v>
      </c>
      <c r="C45" s="6">
        <f t="shared" si="0"/>
        <v>-1359</v>
      </c>
      <c r="D45" s="2">
        <v>100948</v>
      </c>
      <c r="E45" s="5">
        <f t="shared" si="1"/>
        <v>12280</v>
      </c>
      <c r="F45" s="2">
        <v>113228</v>
      </c>
      <c r="G45" s="6">
        <f t="shared" si="2"/>
        <v>-338</v>
      </c>
      <c r="H45" s="2">
        <v>112890</v>
      </c>
      <c r="I45" s="6">
        <f t="shared" si="3"/>
        <v>-65043</v>
      </c>
      <c r="J45" s="2">
        <v>47847</v>
      </c>
      <c r="K45" s="20">
        <f t="shared" si="4"/>
        <v>-0.53231939163498099</v>
      </c>
    </row>
    <row r="46" spans="1:11" ht="15" customHeight="1" x14ac:dyDescent="0.6">
      <c r="A46" s="1" t="s">
        <v>40</v>
      </c>
      <c r="B46" s="2">
        <v>1293</v>
      </c>
      <c r="C46" s="6">
        <f t="shared" si="0"/>
        <v>-817</v>
      </c>
      <c r="D46" s="2">
        <v>476</v>
      </c>
      <c r="E46" s="6">
        <f t="shared" si="1"/>
        <v>-123</v>
      </c>
      <c r="F46" s="2">
        <v>353</v>
      </c>
      <c r="G46" s="5">
        <f t="shared" si="2"/>
        <v>516</v>
      </c>
      <c r="H46" s="2">
        <v>869</v>
      </c>
      <c r="I46" s="6">
        <f t="shared" si="3"/>
        <v>-533</v>
      </c>
      <c r="J46" s="2">
        <v>336</v>
      </c>
      <c r="K46" s="20">
        <f t="shared" si="4"/>
        <v>-0.74013921113689096</v>
      </c>
    </row>
    <row r="47" spans="1:11" ht="15" customHeight="1" x14ac:dyDescent="0.6">
      <c r="A47" s="1" t="s">
        <v>41</v>
      </c>
      <c r="B47" s="2">
        <v>105767</v>
      </c>
      <c r="C47" s="5">
        <f t="shared" si="0"/>
        <v>18007</v>
      </c>
      <c r="D47" s="2">
        <v>123774</v>
      </c>
      <c r="E47" s="5">
        <f t="shared" si="1"/>
        <v>14791</v>
      </c>
      <c r="F47" s="2">
        <v>138565</v>
      </c>
      <c r="G47" s="5">
        <f t="shared" si="2"/>
        <v>10212</v>
      </c>
      <c r="H47" s="2">
        <v>148777</v>
      </c>
      <c r="I47" s="5">
        <f t="shared" si="3"/>
        <v>56764</v>
      </c>
      <c r="J47" s="2">
        <v>205541</v>
      </c>
      <c r="K47" s="22">
        <f t="shared" si="4"/>
        <v>0.9433377140317869</v>
      </c>
    </row>
    <row r="48" spans="1:11" ht="15" customHeight="1" x14ac:dyDescent="0.6">
      <c r="A48" s="1" t="s">
        <v>42</v>
      </c>
      <c r="B48" s="2">
        <v>5537</v>
      </c>
      <c r="C48" s="6">
        <f t="shared" si="0"/>
        <v>-5009</v>
      </c>
      <c r="D48" s="2">
        <v>528</v>
      </c>
      <c r="E48" s="6">
        <f t="shared" si="1"/>
        <v>-238</v>
      </c>
      <c r="F48" s="2">
        <v>290</v>
      </c>
      <c r="G48" s="5">
        <f t="shared" si="2"/>
        <v>4034</v>
      </c>
      <c r="H48" s="2">
        <v>4324</v>
      </c>
      <c r="I48" s="5">
        <f t="shared" si="3"/>
        <v>5925</v>
      </c>
      <c r="J48" s="2">
        <v>10249</v>
      </c>
      <c r="K48" s="22">
        <f t="shared" si="4"/>
        <v>0.85100234784179163</v>
      </c>
    </row>
    <row r="49" spans="1:11" ht="15" customHeight="1" x14ac:dyDescent="0.6">
      <c r="A49" s="1" t="s">
        <v>43</v>
      </c>
      <c r="B49" s="2">
        <v>87107</v>
      </c>
      <c r="C49" s="6">
        <f t="shared" si="0"/>
        <v>-17441</v>
      </c>
      <c r="D49" s="2">
        <v>69666</v>
      </c>
      <c r="E49" s="6">
        <f t="shared" si="1"/>
        <v>-19383</v>
      </c>
      <c r="F49" s="2">
        <v>50283</v>
      </c>
      <c r="G49" s="6">
        <f t="shared" si="2"/>
        <v>-4909</v>
      </c>
      <c r="H49" s="2">
        <v>45374</v>
      </c>
      <c r="I49" s="5">
        <f t="shared" si="3"/>
        <v>7614</v>
      </c>
      <c r="J49" s="2">
        <v>52988</v>
      </c>
      <c r="K49" s="20">
        <f t="shared" si="4"/>
        <v>-0.39169067927950679</v>
      </c>
    </row>
    <row r="50" spans="1:11" ht="15" customHeight="1" x14ac:dyDescent="0.6">
      <c r="A50" s="1" t="s">
        <v>44</v>
      </c>
      <c r="B50" s="7"/>
      <c r="C50" s="5">
        <f t="shared" si="0"/>
        <v>0</v>
      </c>
      <c r="D50" s="7"/>
      <c r="E50" s="5">
        <f t="shared" si="1"/>
        <v>24</v>
      </c>
      <c r="F50" s="2">
        <v>24</v>
      </c>
      <c r="G50" s="5">
        <f t="shared" si="2"/>
        <v>41478</v>
      </c>
      <c r="H50" s="2">
        <v>41502</v>
      </c>
      <c r="I50" s="6">
        <f t="shared" si="3"/>
        <v>-15697</v>
      </c>
      <c r="J50" s="2">
        <v>25805</v>
      </c>
      <c r="K50" s="20" t="s">
        <v>259</v>
      </c>
    </row>
    <row r="51" spans="1:11" ht="15" customHeight="1" x14ac:dyDescent="0.6">
      <c r="A51" s="1" t="s">
        <v>45</v>
      </c>
      <c r="B51" s="2">
        <v>363498</v>
      </c>
      <c r="C51" s="5">
        <f t="shared" si="0"/>
        <v>152433</v>
      </c>
      <c r="D51" s="2">
        <v>515931</v>
      </c>
      <c r="E51" s="5">
        <f t="shared" si="1"/>
        <v>44444</v>
      </c>
      <c r="F51" s="2">
        <v>560375</v>
      </c>
      <c r="G51" s="5">
        <f t="shared" si="2"/>
        <v>119032</v>
      </c>
      <c r="H51" s="2">
        <v>679407</v>
      </c>
      <c r="I51" s="6">
        <f t="shared" si="3"/>
        <v>-153357</v>
      </c>
      <c r="J51" s="2">
        <v>526050</v>
      </c>
      <c r="K51" s="22">
        <f t="shared" si="4"/>
        <v>0.44718815509301291</v>
      </c>
    </row>
    <row r="52" spans="1:11" ht="15" customHeight="1" x14ac:dyDescent="0.6">
      <c r="A52" s="1" t="s">
        <v>46</v>
      </c>
      <c r="B52" s="2">
        <v>287</v>
      </c>
      <c r="C52" s="6">
        <f t="shared" si="0"/>
        <v>-189</v>
      </c>
      <c r="D52" s="2">
        <v>98</v>
      </c>
      <c r="E52" s="5">
        <f t="shared" si="1"/>
        <v>1278</v>
      </c>
      <c r="F52" s="2">
        <v>1376</v>
      </c>
      <c r="G52" s="5">
        <f t="shared" si="2"/>
        <v>774</v>
      </c>
      <c r="H52" s="2">
        <v>2150</v>
      </c>
      <c r="I52" s="6">
        <f t="shared" si="3"/>
        <v>-1887</v>
      </c>
      <c r="J52" s="2">
        <v>263</v>
      </c>
      <c r="K52" s="20">
        <f t="shared" si="4"/>
        <v>-8.3623693379790948E-2</v>
      </c>
    </row>
    <row r="53" spans="1:11" ht="15" customHeight="1" x14ac:dyDescent="0.6">
      <c r="A53" s="1" t="s">
        <v>47</v>
      </c>
      <c r="B53" s="2">
        <v>23928</v>
      </c>
      <c r="C53" s="5">
        <f t="shared" si="0"/>
        <v>2273</v>
      </c>
      <c r="D53" s="2">
        <v>26201</v>
      </c>
      <c r="E53" s="5">
        <f t="shared" si="1"/>
        <v>6835</v>
      </c>
      <c r="F53" s="2">
        <v>33036</v>
      </c>
      <c r="G53" s="6">
        <f t="shared" si="2"/>
        <v>-5373</v>
      </c>
      <c r="H53" s="2">
        <v>27663</v>
      </c>
      <c r="I53" s="5">
        <f t="shared" si="3"/>
        <v>4485</v>
      </c>
      <c r="J53" s="2">
        <v>32148</v>
      </c>
      <c r="K53" s="22">
        <f t="shared" si="4"/>
        <v>0.34353059177532597</v>
      </c>
    </row>
    <row r="54" spans="1:11" ht="15" customHeight="1" x14ac:dyDescent="0.6">
      <c r="A54" s="11" t="s">
        <v>239</v>
      </c>
      <c r="B54" s="2">
        <f>SUM(B34:B53)</f>
        <v>3591004</v>
      </c>
      <c r="C54" s="5">
        <f>D54-B54</f>
        <v>768237</v>
      </c>
      <c r="D54" s="2">
        <f>SUM(D34:D53)</f>
        <v>4359241</v>
      </c>
      <c r="E54" s="6">
        <f>F54-D54</f>
        <v>-317430</v>
      </c>
      <c r="F54" s="2">
        <f>SUM(F34:F53)</f>
        <v>4041811</v>
      </c>
      <c r="G54" s="6">
        <f>H54-F54</f>
        <v>-166964</v>
      </c>
      <c r="H54" s="2">
        <f>SUM(H34:H53)</f>
        <v>3874847</v>
      </c>
      <c r="I54" s="5">
        <f>J54-H54</f>
        <v>384013</v>
      </c>
      <c r="J54" s="2">
        <f>SUM(J34:J53)</f>
        <v>4258860</v>
      </c>
      <c r="K54" s="22">
        <f>(J54-B54)/B54</f>
        <v>0.18598029965992799</v>
      </c>
    </row>
    <row r="55" spans="1:11" ht="15" customHeight="1" x14ac:dyDescent="0.6">
      <c r="A55" s="1" t="s">
        <v>48</v>
      </c>
      <c r="B55" s="2">
        <v>1161</v>
      </c>
      <c r="C55" s="6">
        <f t="shared" si="0"/>
        <v>-612</v>
      </c>
      <c r="D55" s="2">
        <v>549</v>
      </c>
      <c r="E55" s="5">
        <f t="shared" si="1"/>
        <v>78</v>
      </c>
      <c r="F55" s="2">
        <v>627</v>
      </c>
      <c r="G55" s="5">
        <f t="shared" si="2"/>
        <v>16121</v>
      </c>
      <c r="H55" s="2">
        <v>16748</v>
      </c>
      <c r="I55" s="5">
        <f t="shared" si="3"/>
        <v>229562</v>
      </c>
      <c r="J55" s="2">
        <v>246310</v>
      </c>
      <c r="K55" s="22">
        <f t="shared" si="4"/>
        <v>211.15331610680448</v>
      </c>
    </row>
    <row r="56" spans="1:11" ht="15" customHeight="1" x14ac:dyDescent="0.6">
      <c r="A56" s="1" t="s">
        <v>49</v>
      </c>
      <c r="B56" s="2">
        <v>9789708</v>
      </c>
      <c r="C56" s="5">
        <f t="shared" si="0"/>
        <v>46692</v>
      </c>
      <c r="D56" s="2">
        <v>9836400</v>
      </c>
      <c r="E56" s="6">
        <f t="shared" si="1"/>
        <v>-652996</v>
      </c>
      <c r="F56" s="2">
        <v>9183404</v>
      </c>
      <c r="G56" s="5">
        <f t="shared" si="2"/>
        <v>3820349</v>
      </c>
      <c r="H56" s="2">
        <v>13003753</v>
      </c>
      <c r="I56" s="6">
        <f t="shared" si="3"/>
        <v>-488435</v>
      </c>
      <c r="J56" s="2">
        <v>12515318</v>
      </c>
      <c r="K56" s="22">
        <f t="shared" si="4"/>
        <v>0.27841586286332543</v>
      </c>
    </row>
    <row r="57" spans="1:11" ht="15" customHeight="1" x14ac:dyDescent="0.6">
      <c r="A57" s="1" t="s">
        <v>50</v>
      </c>
      <c r="B57" s="2">
        <v>438744</v>
      </c>
      <c r="C57" s="5">
        <f t="shared" si="0"/>
        <v>215897</v>
      </c>
      <c r="D57" s="2">
        <v>654641</v>
      </c>
      <c r="E57" s="6">
        <f t="shared" si="1"/>
        <v>-129920</v>
      </c>
      <c r="F57" s="2">
        <v>524721</v>
      </c>
      <c r="G57" s="6">
        <f t="shared" si="2"/>
        <v>-39570</v>
      </c>
      <c r="H57" s="2">
        <v>485151</v>
      </c>
      <c r="I57" s="6">
        <f t="shared" si="3"/>
        <v>-113128</v>
      </c>
      <c r="J57" s="2">
        <v>372023</v>
      </c>
      <c r="K57" s="20">
        <f t="shared" si="4"/>
        <v>-0.15207273489779918</v>
      </c>
    </row>
    <row r="58" spans="1:11" ht="15" customHeight="1" x14ac:dyDescent="0.6">
      <c r="A58" s="1" t="s">
        <v>51</v>
      </c>
      <c r="B58" s="2">
        <v>233969</v>
      </c>
      <c r="C58" s="6">
        <f t="shared" si="0"/>
        <v>-36353</v>
      </c>
      <c r="D58" s="2">
        <v>197616</v>
      </c>
      <c r="E58" s="5">
        <f t="shared" si="1"/>
        <v>2699</v>
      </c>
      <c r="F58" s="2">
        <v>200315</v>
      </c>
      <c r="G58" s="6">
        <f t="shared" si="2"/>
        <v>-41559</v>
      </c>
      <c r="H58" s="2">
        <v>158756</v>
      </c>
      <c r="I58" s="6">
        <f t="shared" si="3"/>
        <v>-10200</v>
      </c>
      <c r="J58" s="2">
        <v>148556</v>
      </c>
      <c r="K58" s="20">
        <f t="shared" si="4"/>
        <v>-0.36506118331915766</v>
      </c>
    </row>
    <row r="59" spans="1:11" ht="15" customHeight="1" x14ac:dyDescent="0.6">
      <c r="A59" s="1" t="s">
        <v>52</v>
      </c>
      <c r="B59" s="2">
        <v>104503</v>
      </c>
      <c r="C59" s="6">
        <f t="shared" si="0"/>
        <v>-44727</v>
      </c>
      <c r="D59" s="2">
        <v>59776</v>
      </c>
      <c r="E59" s="5">
        <f t="shared" si="1"/>
        <v>15283</v>
      </c>
      <c r="F59" s="2">
        <v>75059</v>
      </c>
      <c r="G59" s="5">
        <f t="shared" si="2"/>
        <v>68272</v>
      </c>
      <c r="H59" s="2">
        <v>143331</v>
      </c>
      <c r="I59" s="6">
        <f t="shared" si="3"/>
        <v>-43300</v>
      </c>
      <c r="J59" s="2">
        <v>100031</v>
      </c>
      <c r="K59" s="20">
        <f t="shared" si="4"/>
        <v>-4.2793029865171334E-2</v>
      </c>
    </row>
    <row r="60" spans="1:11" ht="15" customHeight="1" x14ac:dyDescent="0.6">
      <c r="A60" s="1" t="s">
        <v>53</v>
      </c>
      <c r="B60" s="2">
        <v>11</v>
      </c>
      <c r="C60" s="5">
        <f t="shared" si="0"/>
        <v>169</v>
      </c>
      <c r="D60" s="2">
        <v>180</v>
      </c>
      <c r="E60" s="5">
        <f t="shared" si="1"/>
        <v>392</v>
      </c>
      <c r="F60" s="2">
        <v>572</v>
      </c>
      <c r="G60" s="6">
        <f t="shared" si="2"/>
        <v>-550</v>
      </c>
      <c r="H60" s="2">
        <v>22</v>
      </c>
      <c r="I60" s="5">
        <f t="shared" si="3"/>
        <v>34</v>
      </c>
      <c r="J60" s="2">
        <v>56</v>
      </c>
      <c r="K60" s="22">
        <f t="shared" si="4"/>
        <v>4.0909090909090908</v>
      </c>
    </row>
    <row r="61" spans="1:11" ht="15" customHeight="1" x14ac:dyDescent="0.6">
      <c r="A61" s="1" t="s">
        <v>54</v>
      </c>
      <c r="B61" s="2">
        <v>17850</v>
      </c>
      <c r="C61" s="6">
        <f t="shared" si="0"/>
        <v>-3351</v>
      </c>
      <c r="D61" s="2">
        <v>14499</v>
      </c>
      <c r="E61" s="5">
        <f t="shared" si="1"/>
        <v>9802</v>
      </c>
      <c r="F61" s="2">
        <v>24301</v>
      </c>
      <c r="G61" s="5">
        <f t="shared" si="2"/>
        <v>117</v>
      </c>
      <c r="H61" s="2">
        <v>24418</v>
      </c>
      <c r="I61" s="6">
        <f t="shared" si="3"/>
        <v>-784</v>
      </c>
      <c r="J61" s="2">
        <v>23634</v>
      </c>
      <c r="K61" s="22">
        <f t="shared" si="4"/>
        <v>0.32403361344537818</v>
      </c>
    </row>
    <row r="62" spans="1:11" ht="15" customHeight="1" x14ac:dyDescent="0.6">
      <c r="A62" s="1" t="s">
        <v>55</v>
      </c>
      <c r="B62" s="2">
        <v>734816</v>
      </c>
      <c r="C62" s="5">
        <f t="shared" si="0"/>
        <v>1113180</v>
      </c>
      <c r="D62" s="2">
        <v>1847996</v>
      </c>
      <c r="E62" s="5">
        <f t="shared" si="1"/>
        <v>683150</v>
      </c>
      <c r="F62" s="2">
        <v>2531146</v>
      </c>
      <c r="G62" s="5">
        <f t="shared" si="2"/>
        <v>942622</v>
      </c>
      <c r="H62" s="2">
        <v>3473768</v>
      </c>
      <c r="I62" s="6">
        <f t="shared" si="3"/>
        <v>-238098</v>
      </c>
      <c r="J62" s="2">
        <v>3235670</v>
      </c>
      <c r="K62" s="22">
        <f t="shared" si="4"/>
        <v>3.4033744502024996</v>
      </c>
    </row>
    <row r="63" spans="1:11" ht="15" customHeight="1" x14ac:dyDescent="0.6">
      <c r="A63" s="1" t="s">
        <v>56</v>
      </c>
      <c r="B63" s="2">
        <v>36058</v>
      </c>
      <c r="C63" s="5">
        <f t="shared" si="0"/>
        <v>35294</v>
      </c>
      <c r="D63" s="2">
        <v>71352</v>
      </c>
      <c r="E63" s="5">
        <f t="shared" si="1"/>
        <v>66704</v>
      </c>
      <c r="F63" s="2">
        <v>138056</v>
      </c>
      <c r="G63" s="5">
        <f t="shared" si="2"/>
        <v>101358</v>
      </c>
      <c r="H63" s="2">
        <v>239414</v>
      </c>
      <c r="I63" s="5">
        <f t="shared" si="3"/>
        <v>12161</v>
      </c>
      <c r="J63" s="2">
        <v>251575</v>
      </c>
      <c r="K63" s="22">
        <f t="shared" si="4"/>
        <v>5.9769537966609354</v>
      </c>
    </row>
    <row r="64" spans="1:11" ht="15" customHeight="1" x14ac:dyDescent="0.6">
      <c r="A64" s="1" t="s">
        <v>57</v>
      </c>
      <c r="B64" s="2">
        <v>46</v>
      </c>
      <c r="C64" s="5">
        <f t="shared" si="0"/>
        <v>45</v>
      </c>
      <c r="D64" s="2">
        <v>91</v>
      </c>
      <c r="E64" s="6">
        <f t="shared" si="1"/>
        <v>-71</v>
      </c>
      <c r="F64" s="2">
        <v>20</v>
      </c>
      <c r="G64" s="5">
        <f t="shared" si="2"/>
        <v>513</v>
      </c>
      <c r="H64" s="2">
        <v>533</v>
      </c>
      <c r="I64" s="6">
        <f t="shared" si="3"/>
        <v>-465</v>
      </c>
      <c r="J64" s="2">
        <v>68</v>
      </c>
      <c r="K64" s="22">
        <f t="shared" si="4"/>
        <v>0.47826086956521741</v>
      </c>
    </row>
    <row r="65" spans="1:11" ht="15" customHeight="1" x14ac:dyDescent="0.6">
      <c r="A65" s="1" t="s">
        <v>58</v>
      </c>
      <c r="B65" s="2">
        <v>25618</v>
      </c>
      <c r="C65" s="5">
        <f t="shared" si="0"/>
        <v>9773</v>
      </c>
      <c r="D65" s="2">
        <v>35391</v>
      </c>
      <c r="E65" s="5">
        <f t="shared" si="1"/>
        <v>28952</v>
      </c>
      <c r="F65" s="2">
        <v>64343</v>
      </c>
      <c r="G65" s="6">
        <f t="shared" si="2"/>
        <v>-402</v>
      </c>
      <c r="H65" s="2">
        <v>63941</v>
      </c>
      <c r="I65" s="6">
        <f t="shared" si="3"/>
        <v>-27248</v>
      </c>
      <c r="J65" s="2">
        <v>36693</v>
      </c>
      <c r="K65" s="22">
        <f t="shared" si="4"/>
        <v>0.43231321726910765</v>
      </c>
    </row>
    <row r="66" spans="1:11" ht="15" customHeight="1" x14ac:dyDescent="0.6">
      <c r="A66" s="11" t="s">
        <v>241</v>
      </c>
      <c r="B66" s="2">
        <f>SUM(B55:B65)</f>
        <v>11382484</v>
      </c>
      <c r="C66" s="5">
        <f>D66-B66</f>
        <v>1336007</v>
      </c>
      <c r="D66" s="2">
        <f>SUM(D55:D65)</f>
        <v>12718491</v>
      </c>
      <c r="E66" s="5">
        <f>F66-D66</f>
        <v>24073</v>
      </c>
      <c r="F66" s="2">
        <f>SUM(F55:F65)</f>
        <v>12742564</v>
      </c>
      <c r="G66" s="5">
        <f>H66-F66</f>
        <v>4867271</v>
      </c>
      <c r="H66" s="2">
        <f>SUM(H55:H65)</f>
        <v>17609835</v>
      </c>
      <c r="I66" s="6">
        <f>J66-H66</f>
        <v>-679901</v>
      </c>
      <c r="J66" s="2">
        <f>SUM(J55:J65)</f>
        <v>16929934</v>
      </c>
      <c r="K66" s="22">
        <f>(J66-B66)/B66</f>
        <v>0.48736725656719571</v>
      </c>
    </row>
    <row r="67" spans="1:11" ht="15" customHeight="1" x14ac:dyDescent="0.6">
      <c r="A67" s="1" t="s">
        <v>59</v>
      </c>
      <c r="B67" s="2">
        <v>338</v>
      </c>
      <c r="C67" s="6">
        <f t="shared" si="0"/>
        <v>-338</v>
      </c>
      <c r="D67" s="2">
        <v>0</v>
      </c>
      <c r="E67" s="5">
        <f t="shared" si="1"/>
        <v>2</v>
      </c>
      <c r="F67" s="2">
        <v>2</v>
      </c>
      <c r="G67" s="5">
        <f t="shared" si="2"/>
        <v>11449</v>
      </c>
      <c r="H67" s="2">
        <v>11451</v>
      </c>
      <c r="I67" s="6">
        <f t="shared" si="3"/>
        <v>-11441</v>
      </c>
      <c r="J67" s="2">
        <v>10</v>
      </c>
      <c r="K67" s="20">
        <f t="shared" si="4"/>
        <v>-0.97041420118343191</v>
      </c>
    </row>
    <row r="68" spans="1:11" ht="15" customHeight="1" x14ac:dyDescent="0.6">
      <c r="A68" s="1" t="s">
        <v>60</v>
      </c>
      <c r="B68" s="2">
        <v>925481</v>
      </c>
      <c r="C68" s="5">
        <f t="shared" si="0"/>
        <v>329855</v>
      </c>
      <c r="D68" s="2">
        <v>1255336</v>
      </c>
      <c r="E68" s="5">
        <f t="shared" si="1"/>
        <v>76043</v>
      </c>
      <c r="F68" s="2">
        <v>1331379</v>
      </c>
      <c r="G68" s="6">
        <f t="shared" si="2"/>
        <v>-447308</v>
      </c>
      <c r="H68" s="2">
        <v>884071</v>
      </c>
      <c r="I68" s="6">
        <f t="shared" si="3"/>
        <v>-80011</v>
      </c>
      <c r="J68" s="2">
        <v>804060</v>
      </c>
      <c r="K68" s="20">
        <f t="shared" si="4"/>
        <v>-0.1311977231299184</v>
      </c>
    </row>
    <row r="69" spans="1:11" ht="15" customHeight="1" x14ac:dyDescent="0.6">
      <c r="A69" s="1" t="s">
        <v>61</v>
      </c>
      <c r="B69" s="2">
        <v>35160</v>
      </c>
      <c r="C69" s="6">
        <f t="shared" si="0"/>
        <v>-29021</v>
      </c>
      <c r="D69" s="2">
        <v>6139</v>
      </c>
      <c r="E69" s="6">
        <f t="shared" si="1"/>
        <v>-4129</v>
      </c>
      <c r="F69" s="2">
        <v>2010</v>
      </c>
      <c r="G69" s="5">
        <f t="shared" si="2"/>
        <v>872</v>
      </c>
      <c r="H69" s="2">
        <v>2882</v>
      </c>
      <c r="I69" s="5">
        <f t="shared" si="3"/>
        <v>5737</v>
      </c>
      <c r="J69" s="2">
        <v>8619</v>
      </c>
      <c r="K69" s="20">
        <f t="shared" si="4"/>
        <v>-0.75486348122866898</v>
      </c>
    </row>
    <row r="70" spans="1:11" ht="15" customHeight="1" x14ac:dyDescent="0.6">
      <c r="A70" s="1" t="s">
        <v>62</v>
      </c>
      <c r="B70" s="2">
        <v>43648</v>
      </c>
      <c r="C70" s="5">
        <f t="shared" si="0"/>
        <v>7335</v>
      </c>
      <c r="D70" s="2">
        <v>50983</v>
      </c>
      <c r="E70" s="5">
        <f t="shared" si="1"/>
        <v>4317</v>
      </c>
      <c r="F70" s="2">
        <v>55300</v>
      </c>
      <c r="G70" s="6">
        <f t="shared" si="2"/>
        <v>-362</v>
      </c>
      <c r="H70" s="2">
        <v>54938</v>
      </c>
      <c r="I70" s="5">
        <f t="shared" si="3"/>
        <v>79</v>
      </c>
      <c r="J70" s="2">
        <v>55017</v>
      </c>
      <c r="K70" s="22">
        <f t="shared" si="4"/>
        <v>0.26047012463343111</v>
      </c>
    </row>
    <row r="71" spans="1:11" ht="15" customHeight="1" x14ac:dyDescent="0.6">
      <c r="A71" s="1" t="s">
        <v>63</v>
      </c>
      <c r="B71" s="2">
        <v>1271</v>
      </c>
      <c r="C71" s="6">
        <f t="shared" si="0"/>
        <v>-1031</v>
      </c>
      <c r="D71" s="2">
        <v>240</v>
      </c>
      <c r="E71" s="5">
        <f t="shared" si="1"/>
        <v>335</v>
      </c>
      <c r="F71" s="2">
        <v>575</v>
      </c>
      <c r="G71" s="5">
        <f t="shared" si="2"/>
        <v>46</v>
      </c>
      <c r="H71" s="2">
        <v>621</v>
      </c>
      <c r="I71" s="6">
        <f t="shared" si="3"/>
        <v>-399</v>
      </c>
      <c r="J71" s="2">
        <v>222</v>
      </c>
      <c r="K71" s="20">
        <f t="shared" si="4"/>
        <v>-0.82533438237608181</v>
      </c>
    </row>
    <row r="72" spans="1:11" ht="15" customHeight="1" x14ac:dyDescent="0.6">
      <c r="A72" s="1" t="s">
        <v>64</v>
      </c>
      <c r="B72" s="2">
        <v>73</v>
      </c>
      <c r="C72" s="6">
        <f t="shared" ref="C72:C141" si="5">D72-B72</f>
        <v>-17</v>
      </c>
      <c r="D72" s="2">
        <v>56</v>
      </c>
      <c r="E72" s="6">
        <f t="shared" ref="E72:E141" si="6">F72-D72</f>
        <v>-20</v>
      </c>
      <c r="F72" s="2">
        <v>36</v>
      </c>
      <c r="G72" s="5">
        <f t="shared" ref="G72:G141" si="7">H72-F72</f>
        <v>164</v>
      </c>
      <c r="H72" s="2">
        <v>200</v>
      </c>
      <c r="I72" s="5">
        <f t="shared" ref="I72:I141" si="8">J72-H72</f>
        <v>41</v>
      </c>
      <c r="J72" s="2">
        <v>241</v>
      </c>
      <c r="K72" s="22">
        <f t="shared" si="4"/>
        <v>2.3013698630136985</v>
      </c>
    </row>
    <row r="73" spans="1:11" ht="15" customHeight="1" x14ac:dyDescent="0.6">
      <c r="A73" s="1" t="s">
        <v>65</v>
      </c>
      <c r="B73" s="2">
        <v>1457</v>
      </c>
      <c r="C73" s="6">
        <f t="shared" si="5"/>
        <v>-425</v>
      </c>
      <c r="D73" s="2">
        <v>1032</v>
      </c>
      <c r="E73" s="5">
        <f t="shared" si="6"/>
        <v>207</v>
      </c>
      <c r="F73" s="2">
        <v>1239</v>
      </c>
      <c r="G73" s="6">
        <f t="shared" si="7"/>
        <v>-525</v>
      </c>
      <c r="H73" s="2">
        <v>714</v>
      </c>
      <c r="I73" s="5">
        <f t="shared" si="8"/>
        <v>551</v>
      </c>
      <c r="J73" s="2">
        <v>1265</v>
      </c>
      <c r="K73" s="20">
        <f t="shared" ref="K73:K142" si="9">(J73-B73)/B73</f>
        <v>-0.13177762525737818</v>
      </c>
    </row>
    <row r="74" spans="1:11" ht="15" customHeight="1" x14ac:dyDescent="0.6">
      <c r="A74" s="1" t="s">
        <v>66</v>
      </c>
      <c r="B74" s="2">
        <v>8706</v>
      </c>
      <c r="C74" s="6">
        <f t="shared" si="5"/>
        <v>-680</v>
      </c>
      <c r="D74" s="2">
        <v>8026</v>
      </c>
      <c r="E74" s="5">
        <f t="shared" si="6"/>
        <v>1913</v>
      </c>
      <c r="F74" s="2">
        <v>9939</v>
      </c>
      <c r="G74" s="5">
        <f t="shared" si="7"/>
        <v>5473</v>
      </c>
      <c r="H74" s="2">
        <v>15412</v>
      </c>
      <c r="I74" s="5">
        <f t="shared" si="8"/>
        <v>30125</v>
      </c>
      <c r="J74" s="2">
        <v>45537</v>
      </c>
      <c r="K74" s="22">
        <f t="shared" si="9"/>
        <v>4.2305306685044792</v>
      </c>
    </row>
    <row r="75" spans="1:11" ht="15" customHeight="1" x14ac:dyDescent="0.6">
      <c r="A75" s="1" t="s">
        <v>67</v>
      </c>
      <c r="B75" s="2">
        <v>166404</v>
      </c>
      <c r="C75" s="6">
        <f t="shared" si="5"/>
        <v>-56537</v>
      </c>
      <c r="D75" s="2">
        <v>109867</v>
      </c>
      <c r="E75" s="6">
        <f t="shared" si="6"/>
        <v>-74987</v>
      </c>
      <c r="F75" s="2">
        <v>34880</v>
      </c>
      <c r="G75" s="5">
        <f t="shared" si="7"/>
        <v>88448</v>
      </c>
      <c r="H75" s="2">
        <v>123328</v>
      </c>
      <c r="I75" s="5">
        <f t="shared" si="8"/>
        <v>40338</v>
      </c>
      <c r="J75" s="2">
        <v>163666</v>
      </c>
      <c r="K75" s="20">
        <f t="shared" si="9"/>
        <v>-1.6453931395879907E-2</v>
      </c>
    </row>
    <row r="76" spans="1:11" ht="15" customHeight="1" x14ac:dyDescent="0.6">
      <c r="A76" s="1" t="s">
        <v>68</v>
      </c>
      <c r="B76" s="2">
        <v>222</v>
      </c>
      <c r="C76" s="5">
        <f t="shared" si="5"/>
        <v>37</v>
      </c>
      <c r="D76" s="2">
        <v>259</v>
      </c>
      <c r="E76" s="6">
        <f t="shared" si="6"/>
        <v>-81</v>
      </c>
      <c r="F76" s="2">
        <v>178</v>
      </c>
      <c r="G76" s="5">
        <f t="shared" si="7"/>
        <v>1120</v>
      </c>
      <c r="H76" s="2">
        <v>1298</v>
      </c>
      <c r="I76" s="6">
        <f t="shared" si="8"/>
        <v>-148</v>
      </c>
      <c r="J76" s="2">
        <v>1150</v>
      </c>
      <c r="K76" s="22">
        <f t="shared" si="9"/>
        <v>4.1801801801801801</v>
      </c>
    </row>
    <row r="77" spans="1:11" ht="15" customHeight="1" x14ac:dyDescent="0.6">
      <c r="A77" s="11" t="s">
        <v>242</v>
      </c>
      <c r="B77" s="2">
        <f>SUM(B67:B76)</f>
        <v>1182760</v>
      </c>
      <c r="C77" s="5">
        <f>D77-B77</f>
        <v>249178</v>
      </c>
      <c r="D77" s="2">
        <f>SUM(D67:D76)</f>
        <v>1431938</v>
      </c>
      <c r="E77" s="5">
        <f>F77-D77</f>
        <v>3600</v>
      </c>
      <c r="F77" s="2">
        <f>SUM(F67:F76)</f>
        <v>1435538</v>
      </c>
      <c r="G77" s="6">
        <f>H77-F77</f>
        <v>-340623</v>
      </c>
      <c r="H77" s="2">
        <f>SUM(H67:H76)</f>
        <v>1094915</v>
      </c>
      <c r="I77" s="6">
        <f>J77-H77</f>
        <v>-15128</v>
      </c>
      <c r="J77" s="2">
        <f>SUM(J67:J76)</f>
        <v>1079787</v>
      </c>
      <c r="K77" s="20">
        <f>(J77-B77)/B77</f>
        <v>-8.7061618587033721E-2</v>
      </c>
    </row>
    <row r="78" spans="1:11" ht="15" customHeight="1" x14ac:dyDescent="0.6">
      <c r="A78" s="1" t="s">
        <v>69</v>
      </c>
      <c r="B78" s="2">
        <v>756409</v>
      </c>
      <c r="C78" s="5">
        <f t="shared" si="5"/>
        <v>258041</v>
      </c>
      <c r="D78" s="2">
        <v>1014450</v>
      </c>
      <c r="E78" s="6">
        <f t="shared" si="6"/>
        <v>-22360</v>
      </c>
      <c r="F78" s="2">
        <v>992090</v>
      </c>
      <c r="G78" s="5">
        <f t="shared" si="7"/>
        <v>255823</v>
      </c>
      <c r="H78" s="2">
        <v>1247913</v>
      </c>
      <c r="I78" s="5">
        <f t="shared" si="8"/>
        <v>327185</v>
      </c>
      <c r="J78" s="2">
        <v>1575098</v>
      </c>
      <c r="K78" s="22">
        <f t="shared" si="9"/>
        <v>1.0823364079486097</v>
      </c>
    </row>
    <row r="79" spans="1:11" ht="15" customHeight="1" x14ac:dyDescent="0.6">
      <c r="A79" s="1" t="s">
        <v>70</v>
      </c>
      <c r="B79" s="2">
        <v>32166</v>
      </c>
      <c r="C79" s="5">
        <f t="shared" si="5"/>
        <v>17050</v>
      </c>
      <c r="D79" s="2">
        <v>49216</v>
      </c>
      <c r="E79" s="6">
        <f t="shared" si="6"/>
        <v>-7473</v>
      </c>
      <c r="F79" s="2">
        <v>41743</v>
      </c>
      <c r="G79" s="6">
        <f t="shared" si="7"/>
        <v>-6625</v>
      </c>
      <c r="H79" s="2">
        <v>35118</v>
      </c>
      <c r="I79" s="6">
        <f t="shared" si="8"/>
        <v>-17</v>
      </c>
      <c r="J79" s="2">
        <v>35101</v>
      </c>
      <c r="K79" s="22">
        <f t="shared" si="9"/>
        <v>9.1245414412733941E-2</v>
      </c>
    </row>
    <row r="80" spans="1:11" ht="15" customHeight="1" x14ac:dyDescent="0.6">
      <c r="A80" s="18" t="s">
        <v>240</v>
      </c>
      <c r="B80" s="2">
        <f>SUM(B78:B79)</f>
        <v>788575</v>
      </c>
      <c r="C80" s="5">
        <f>D80-B80</f>
        <v>275091</v>
      </c>
      <c r="D80" s="2">
        <f>SUM(D78:D79)</f>
        <v>1063666</v>
      </c>
      <c r="E80" s="6">
        <f>F80-D80</f>
        <v>-29833</v>
      </c>
      <c r="F80" s="2">
        <f>SUM(F78:F79)</f>
        <v>1033833</v>
      </c>
      <c r="G80" s="5">
        <f>H80-F80</f>
        <v>249198</v>
      </c>
      <c r="H80" s="2">
        <f>SUM(H78:H79)</f>
        <v>1283031</v>
      </c>
      <c r="I80" s="5">
        <f>J80-H80</f>
        <v>327168</v>
      </c>
      <c r="J80" s="2">
        <f>SUM(J78:J79)</f>
        <v>1610199</v>
      </c>
      <c r="K80" s="22">
        <f>(J80-B80)/B80</f>
        <v>1.041909773959357</v>
      </c>
    </row>
    <row r="81" spans="1:11" ht="15" customHeight="1" x14ac:dyDescent="0.6">
      <c r="A81" s="1" t="s">
        <v>71</v>
      </c>
      <c r="B81" s="2">
        <v>719</v>
      </c>
      <c r="C81" s="6">
        <f t="shared" si="5"/>
        <v>-718</v>
      </c>
      <c r="D81" s="2">
        <v>1</v>
      </c>
      <c r="E81" s="5">
        <f t="shared" si="6"/>
        <v>645</v>
      </c>
      <c r="F81" s="2">
        <v>646</v>
      </c>
      <c r="G81" s="6">
        <f t="shared" si="7"/>
        <v>-373</v>
      </c>
      <c r="H81" s="2">
        <v>273</v>
      </c>
      <c r="I81" s="5">
        <f t="shared" si="8"/>
        <v>381</v>
      </c>
      <c r="J81" s="2">
        <v>654</v>
      </c>
      <c r="K81" s="20">
        <f t="shared" si="9"/>
        <v>-9.0403337969401948E-2</v>
      </c>
    </row>
    <row r="82" spans="1:11" ht="15" customHeight="1" x14ac:dyDescent="0.6">
      <c r="A82" s="1" t="s">
        <v>72</v>
      </c>
      <c r="B82" s="2">
        <v>11700</v>
      </c>
      <c r="C82" s="5">
        <f t="shared" si="5"/>
        <v>14835</v>
      </c>
      <c r="D82" s="2">
        <v>26535</v>
      </c>
      <c r="E82" s="6">
        <f t="shared" si="6"/>
        <v>-13453</v>
      </c>
      <c r="F82" s="2">
        <v>13082</v>
      </c>
      <c r="G82" s="5">
        <f t="shared" si="7"/>
        <v>44541</v>
      </c>
      <c r="H82" s="2">
        <v>57623</v>
      </c>
      <c r="I82" s="5">
        <f t="shared" si="8"/>
        <v>257311</v>
      </c>
      <c r="J82" s="2">
        <v>314934</v>
      </c>
      <c r="K82" s="22">
        <f t="shared" si="9"/>
        <v>25.917435897435897</v>
      </c>
    </row>
    <row r="83" spans="1:11" ht="15" customHeight="1" x14ac:dyDescent="0.6">
      <c r="A83" s="1" t="s">
        <v>73</v>
      </c>
      <c r="B83" s="2">
        <v>1100707</v>
      </c>
      <c r="C83" s="6">
        <f t="shared" si="5"/>
        <v>-56685</v>
      </c>
      <c r="D83" s="2">
        <v>1044022</v>
      </c>
      <c r="E83" s="5">
        <f t="shared" si="6"/>
        <v>180097</v>
      </c>
      <c r="F83" s="2">
        <v>1224119</v>
      </c>
      <c r="G83" s="5">
        <f t="shared" si="7"/>
        <v>791</v>
      </c>
      <c r="H83" s="2">
        <v>1224910</v>
      </c>
      <c r="I83" s="6">
        <f t="shared" si="8"/>
        <v>-434041</v>
      </c>
      <c r="J83" s="2">
        <v>790869</v>
      </c>
      <c r="K83" s="20">
        <f t="shared" si="9"/>
        <v>-0.28148998779875117</v>
      </c>
    </row>
    <row r="84" spans="1:11" ht="15" customHeight="1" x14ac:dyDescent="0.6">
      <c r="A84" s="1" t="s">
        <v>74</v>
      </c>
      <c r="B84" s="2">
        <v>78</v>
      </c>
      <c r="C84" s="5">
        <f t="shared" si="5"/>
        <v>50</v>
      </c>
      <c r="D84" s="2">
        <v>128</v>
      </c>
      <c r="E84" s="5">
        <f t="shared" si="6"/>
        <v>299</v>
      </c>
      <c r="F84" s="2">
        <v>427</v>
      </c>
      <c r="G84" s="5">
        <f t="shared" si="7"/>
        <v>6411</v>
      </c>
      <c r="H84" s="2">
        <v>6838</v>
      </c>
      <c r="I84" s="6">
        <f t="shared" si="8"/>
        <v>-6687</v>
      </c>
      <c r="J84" s="2">
        <v>151</v>
      </c>
      <c r="K84" s="22">
        <f t="shared" si="9"/>
        <v>0.9358974358974359</v>
      </c>
    </row>
    <row r="85" spans="1:11" ht="15" customHeight="1" x14ac:dyDescent="0.6">
      <c r="A85" s="1" t="s">
        <v>75</v>
      </c>
      <c r="B85" s="2">
        <v>171952</v>
      </c>
      <c r="C85" s="6">
        <f t="shared" si="5"/>
        <v>-55285</v>
      </c>
      <c r="D85" s="2">
        <v>116667</v>
      </c>
      <c r="E85" s="5">
        <f t="shared" si="6"/>
        <v>45563</v>
      </c>
      <c r="F85" s="2">
        <v>162230</v>
      </c>
      <c r="G85" s="5">
        <f t="shared" si="7"/>
        <v>23757</v>
      </c>
      <c r="H85" s="2">
        <v>185987</v>
      </c>
      <c r="I85" s="6">
        <f t="shared" si="8"/>
        <v>-60320</v>
      </c>
      <c r="J85" s="2">
        <v>125667</v>
      </c>
      <c r="K85" s="20">
        <f t="shared" si="9"/>
        <v>-0.26917395552247136</v>
      </c>
    </row>
    <row r="86" spans="1:11" ht="15" customHeight="1" x14ac:dyDescent="0.6">
      <c r="A86" s="1" t="s">
        <v>76</v>
      </c>
      <c r="B86" s="2">
        <v>24169</v>
      </c>
      <c r="C86" s="5">
        <f t="shared" si="5"/>
        <v>235</v>
      </c>
      <c r="D86" s="2">
        <v>24404</v>
      </c>
      <c r="E86" s="5">
        <f t="shared" si="6"/>
        <v>17860</v>
      </c>
      <c r="F86" s="2">
        <v>42264</v>
      </c>
      <c r="G86" s="6">
        <f t="shared" si="7"/>
        <v>-28356</v>
      </c>
      <c r="H86" s="2">
        <v>13908</v>
      </c>
      <c r="I86" s="5">
        <f t="shared" si="8"/>
        <v>5720</v>
      </c>
      <c r="J86" s="2">
        <v>19628</v>
      </c>
      <c r="K86" s="20">
        <f t="shared" si="9"/>
        <v>-0.18788530762547065</v>
      </c>
    </row>
    <row r="87" spans="1:11" ht="15" customHeight="1" x14ac:dyDescent="0.6">
      <c r="A87" s="1" t="s">
        <v>77</v>
      </c>
      <c r="B87" s="2">
        <v>17504</v>
      </c>
      <c r="C87" s="5">
        <f t="shared" si="5"/>
        <v>1140</v>
      </c>
      <c r="D87" s="2">
        <v>18644</v>
      </c>
      <c r="E87" s="6">
        <f t="shared" si="6"/>
        <v>-2265</v>
      </c>
      <c r="F87" s="2">
        <v>16379</v>
      </c>
      <c r="G87" s="6">
        <f t="shared" si="7"/>
        <v>-15619</v>
      </c>
      <c r="H87" s="2">
        <v>760</v>
      </c>
      <c r="I87" s="5">
        <f t="shared" si="8"/>
        <v>68</v>
      </c>
      <c r="J87" s="2">
        <v>828</v>
      </c>
      <c r="K87" s="20">
        <f t="shared" si="9"/>
        <v>-0.95269652650822667</v>
      </c>
    </row>
    <row r="88" spans="1:11" ht="15" customHeight="1" x14ac:dyDescent="0.6">
      <c r="A88" s="1" t="s">
        <v>78</v>
      </c>
      <c r="B88" s="2">
        <v>2230</v>
      </c>
      <c r="C88" s="5">
        <f t="shared" si="5"/>
        <v>426</v>
      </c>
      <c r="D88" s="2">
        <v>2656</v>
      </c>
      <c r="E88" s="5">
        <f t="shared" si="6"/>
        <v>252</v>
      </c>
      <c r="F88" s="2">
        <v>2908</v>
      </c>
      <c r="G88" s="5">
        <f t="shared" si="7"/>
        <v>147</v>
      </c>
      <c r="H88" s="2">
        <v>3055</v>
      </c>
      <c r="I88" s="6">
        <f t="shared" si="8"/>
        <v>-896</v>
      </c>
      <c r="J88" s="2">
        <v>2159</v>
      </c>
      <c r="K88" s="20">
        <f t="shared" si="9"/>
        <v>-3.1838565022421522E-2</v>
      </c>
    </row>
    <row r="89" spans="1:11" ht="15" customHeight="1" x14ac:dyDescent="0.6">
      <c r="A89" s="1" t="s">
        <v>79</v>
      </c>
      <c r="B89" s="2">
        <v>1902</v>
      </c>
      <c r="C89" s="5">
        <f t="shared" si="5"/>
        <v>2127</v>
      </c>
      <c r="D89" s="2">
        <v>4029</v>
      </c>
      <c r="E89" s="5">
        <f t="shared" si="6"/>
        <v>4747</v>
      </c>
      <c r="F89" s="2">
        <v>8776</v>
      </c>
      <c r="G89" s="6">
        <f t="shared" si="7"/>
        <v>-537</v>
      </c>
      <c r="H89" s="2">
        <v>8239</v>
      </c>
      <c r="I89" s="6">
        <f t="shared" si="8"/>
        <v>-2682</v>
      </c>
      <c r="J89" s="2">
        <v>5557</v>
      </c>
      <c r="K89" s="22">
        <f t="shared" si="9"/>
        <v>1.9216614090431126</v>
      </c>
    </row>
    <row r="90" spans="1:11" ht="15" customHeight="1" x14ac:dyDescent="0.6">
      <c r="A90" s="1" t="s">
        <v>80</v>
      </c>
      <c r="B90" s="2">
        <v>34202</v>
      </c>
      <c r="C90" s="5">
        <f t="shared" si="5"/>
        <v>56722</v>
      </c>
      <c r="D90" s="2">
        <v>90924</v>
      </c>
      <c r="E90" s="6">
        <f t="shared" si="6"/>
        <v>-33889</v>
      </c>
      <c r="F90" s="2">
        <v>57035</v>
      </c>
      <c r="G90" s="5">
        <f t="shared" si="7"/>
        <v>9456</v>
      </c>
      <c r="H90" s="2">
        <v>66491</v>
      </c>
      <c r="I90" s="6">
        <f t="shared" si="8"/>
        <v>-4710</v>
      </c>
      <c r="J90" s="2">
        <v>61781</v>
      </c>
      <c r="K90" s="22">
        <f t="shared" si="9"/>
        <v>0.80635635342962397</v>
      </c>
    </row>
    <row r="91" spans="1:11" ht="15" customHeight="1" x14ac:dyDescent="0.6">
      <c r="A91" s="18" t="s">
        <v>243</v>
      </c>
      <c r="B91" s="2">
        <f>SUM(B81:B90)</f>
        <v>1365163</v>
      </c>
      <c r="C91" s="6">
        <f>D91-B91</f>
        <v>-37153</v>
      </c>
      <c r="D91" s="2">
        <f>SUM(D81:D90)</f>
        <v>1328010</v>
      </c>
      <c r="E91" s="5">
        <f>F91-D91</f>
        <v>199856</v>
      </c>
      <c r="F91" s="2">
        <f>SUM(F81:F90)</f>
        <v>1527866</v>
      </c>
      <c r="G91" s="5">
        <f>H91-F91</f>
        <v>40218</v>
      </c>
      <c r="H91" s="2">
        <f>SUM(H81:H90)</f>
        <v>1568084</v>
      </c>
      <c r="I91" s="6">
        <f>J91-H91</f>
        <v>-245856</v>
      </c>
      <c r="J91" s="2">
        <f>SUM(J81:J90)</f>
        <v>1322228</v>
      </c>
      <c r="K91" s="20">
        <f>(J91-B91)/B91</f>
        <v>-3.1450456831894798E-2</v>
      </c>
    </row>
    <row r="92" spans="1:11" ht="15" customHeight="1" x14ac:dyDescent="0.6">
      <c r="A92" s="1" t="s">
        <v>81</v>
      </c>
      <c r="B92" s="2">
        <v>1612066</v>
      </c>
      <c r="C92" s="6">
        <f t="shared" si="5"/>
        <v>-385399</v>
      </c>
      <c r="D92" s="2">
        <v>1226667</v>
      </c>
      <c r="E92" s="6">
        <f t="shared" si="6"/>
        <v>-404061</v>
      </c>
      <c r="F92" s="2">
        <v>822606</v>
      </c>
      <c r="G92" s="5">
        <f t="shared" si="7"/>
        <v>916729</v>
      </c>
      <c r="H92" s="2">
        <v>1739335</v>
      </c>
      <c r="I92" s="6">
        <f t="shared" si="8"/>
        <v>-393232</v>
      </c>
      <c r="J92" s="2">
        <v>1346103</v>
      </c>
      <c r="K92" s="20">
        <f t="shared" si="9"/>
        <v>-0.16498269921951086</v>
      </c>
    </row>
    <row r="93" spans="1:11" ht="15" customHeight="1" x14ac:dyDescent="0.6">
      <c r="A93" s="1" t="s">
        <v>82</v>
      </c>
      <c r="B93" s="2">
        <v>252711</v>
      </c>
      <c r="C93" s="5">
        <f t="shared" si="5"/>
        <v>77538</v>
      </c>
      <c r="D93" s="2">
        <v>330249</v>
      </c>
      <c r="E93" s="6">
        <f t="shared" si="6"/>
        <v>-79866</v>
      </c>
      <c r="F93" s="2">
        <v>250383</v>
      </c>
      <c r="G93" s="5">
        <f t="shared" si="7"/>
        <v>123201</v>
      </c>
      <c r="H93" s="2">
        <v>373584</v>
      </c>
      <c r="I93" s="6">
        <f t="shared" si="8"/>
        <v>-35353</v>
      </c>
      <c r="J93" s="2">
        <v>338231</v>
      </c>
      <c r="K93" s="22">
        <f t="shared" si="9"/>
        <v>0.33841027893522641</v>
      </c>
    </row>
    <row r="94" spans="1:11" ht="15" customHeight="1" x14ac:dyDescent="0.6">
      <c r="A94" s="1" t="s">
        <v>83</v>
      </c>
      <c r="B94" s="2">
        <v>316811</v>
      </c>
      <c r="C94" s="5">
        <f t="shared" si="5"/>
        <v>92099</v>
      </c>
      <c r="D94" s="2">
        <v>408910</v>
      </c>
      <c r="E94" s="6">
        <f t="shared" si="6"/>
        <v>-8697</v>
      </c>
      <c r="F94" s="2">
        <v>400213</v>
      </c>
      <c r="G94" s="6">
        <f t="shared" si="7"/>
        <v>-15727</v>
      </c>
      <c r="H94" s="2">
        <v>384486</v>
      </c>
      <c r="I94" s="5">
        <f t="shared" si="8"/>
        <v>119547</v>
      </c>
      <c r="J94" s="2">
        <v>504033</v>
      </c>
      <c r="K94" s="22">
        <f t="shared" si="9"/>
        <v>0.59095801597798059</v>
      </c>
    </row>
    <row r="95" spans="1:11" ht="15" customHeight="1" x14ac:dyDescent="0.6">
      <c r="A95" s="1" t="s">
        <v>84</v>
      </c>
      <c r="B95" s="2">
        <v>249414</v>
      </c>
      <c r="C95" s="5">
        <f t="shared" si="5"/>
        <v>23287</v>
      </c>
      <c r="D95" s="2">
        <v>272701</v>
      </c>
      <c r="E95" s="6">
        <f t="shared" si="6"/>
        <v>-126924</v>
      </c>
      <c r="F95" s="2">
        <v>145777</v>
      </c>
      <c r="G95" s="5">
        <f t="shared" si="7"/>
        <v>268906</v>
      </c>
      <c r="H95" s="2">
        <v>414683</v>
      </c>
      <c r="I95" s="6">
        <f t="shared" si="8"/>
        <v>-45919</v>
      </c>
      <c r="J95" s="2">
        <v>368764</v>
      </c>
      <c r="K95" s="22">
        <f t="shared" si="9"/>
        <v>0.47852165475875452</v>
      </c>
    </row>
    <row r="96" spans="1:11" ht="15" customHeight="1" x14ac:dyDescent="0.6">
      <c r="A96" s="1" t="s">
        <v>85</v>
      </c>
      <c r="B96" s="2">
        <v>3890</v>
      </c>
      <c r="C96" s="6">
        <f t="shared" si="5"/>
        <v>-1298</v>
      </c>
      <c r="D96" s="2">
        <v>2592</v>
      </c>
      <c r="E96" s="5">
        <f t="shared" si="6"/>
        <v>6725</v>
      </c>
      <c r="F96" s="2">
        <v>9317</v>
      </c>
      <c r="G96" s="6">
        <f t="shared" si="7"/>
        <v>-5475</v>
      </c>
      <c r="H96" s="2">
        <v>3842</v>
      </c>
      <c r="I96" s="5">
        <f t="shared" si="8"/>
        <v>6429</v>
      </c>
      <c r="J96" s="2">
        <v>10271</v>
      </c>
      <c r="K96" s="22">
        <f t="shared" si="9"/>
        <v>1.6403598971722364</v>
      </c>
    </row>
    <row r="97" spans="1:11" ht="15" customHeight="1" x14ac:dyDescent="0.6">
      <c r="A97" s="1" t="s">
        <v>86</v>
      </c>
      <c r="B97" s="2">
        <v>96833</v>
      </c>
      <c r="C97" s="6">
        <f t="shared" si="5"/>
        <v>-43954</v>
      </c>
      <c r="D97" s="2">
        <v>52879</v>
      </c>
      <c r="E97" s="5">
        <f t="shared" si="6"/>
        <v>70483</v>
      </c>
      <c r="F97" s="2">
        <v>123362</v>
      </c>
      <c r="G97" s="6">
        <f t="shared" si="7"/>
        <v>-115069</v>
      </c>
      <c r="H97" s="2">
        <v>8293</v>
      </c>
      <c r="I97" s="5">
        <f t="shared" si="8"/>
        <v>100240</v>
      </c>
      <c r="J97" s="2">
        <v>108533</v>
      </c>
      <c r="K97" s="22">
        <f t="shared" si="9"/>
        <v>0.12082657771627441</v>
      </c>
    </row>
    <row r="98" spans="1:11" ht="15" customHeight="1" x14ac:dyDescent="0.6">
      <c r="A98" s="1" t="s">
        <v>87</v>
      </c>
      <c r="B98" s="2">
        <v>21018</v>
      </c>
      <c r="C98" s="6">
        <f t="shared" si="5"/>
        <v>-14277</v>
      </c>
      <c r="D98" s="2">
        <v>6741</v>
      </c>
      <c r="E98" s="6">
        <f t="shared" si="6"/>
        <v>-6490</v>
      </c>
      <c r="F98" s="2">
        <v>251</v>
      </c>
      <c r="G98" s="5">
        <f t="shared" si="7"/>
        <v>125</v>
      </c>
      <c r="H98" s="2">
        <v>376</v>
      </c>
      <c r="I98" s="6">
        <f t="shared" si="8"/>
        <v>-221</v>
      </c>
      <c r="J98" s="2">
        <v>155</v>
      </c>
      <c r="K98" s="20">
        <f t="shared" si="9"/>
        <v>-0.99262536873156337</v>
      </c>
    </row>
    <row r="99" spans="1:11" ht="15" customHeight="1" x14ac:dyDescent="0.6">
      <c r="A99" s="1" t="s">
        <v>88</v>
      </c>
      <c r="B99" s="2">
        <v>6139</v>
      </c>
      <c r="C99" s="6">
        <f t="shared" si="5"/>
        <v>-1774</v>
      </c>
      <c r="D99" s="2">
        <v>4365</v>
      </c>
      <c r="E99" s="5">
        <f t="shared" si="6"/>
        <v>161</v>
      </c>
      <c r="F99" s="2">
        <v>4526</v>
      </c>
      <c r="G99" s="6">
        <f t="shared" si="7"/>
        <v>-2554</v>
      </c>
      <c r="H99" s="2">
        <v>1972</v>
      </c>
      <c r="I99" s="5">
        <f t="shared" si="8"/>
        <v>3170</v>
      </c>
      <c r="J99" s="2">
        <v>5142</v>
      </c>
      <c r="K99" s="20">
        <f t="shared" si="9"/>
        <v>-0.16240430037465386</v>
      </c>
    </row>
    <row r="100" spans="1:11" ht="15" customHeight="1" x14ac:dyDescent="0.6">
      <c r="A100" s="1" t="s">
        <v>89</v>
      </c>
      <c r="B100" s="2">
        <v>197184</v>
      </c>
      <c r="C100" s="5">
        <f t="shared" si="5"/>
        <v>95711</v>
      </c>
      <c r="D100" s="2">
        <v>292895</v>
      </c>
      <c r="E100" s="5">
        <f t="shared" si="6"/>
        <v>473865</v>
      </c>
      <c r="F100" s="2">
        <v>766760</v>
      </c>
      <c r="G100" s="6">
        <f t="shared" si="7"/>
        <v>-459948</v>
      </c>
      <c r="H100" s="2">
        <v>306812</v>
      </c>
      <c r="I100" s="6">
        <f t="shared" si="8"/>
        <v>-15755</v>
      </c>
      <c r="J100" s="2">
        <v>291057</v>
      </c>
      <c r="K100" s="22">
        <f t="shared" si="9"/>
        <v>0.47606803797468356</v>
      </c>
    </row>
    <row r="101" spans="1:11" ht="15" customHeight="1" x14ac:dyDescent="0.6">
      <c r="A101" s="1" t="s">
        <v>90</v>
      </c>
      <c r="B101" s="2">
        <v>131600</v>
      </c>
      <c r="C101" s="5">
        <f t="shared" si="5"/>
        <v>9863</v>
      </c>
      <c r="D101" s="2">
        <v>141463</v>
      </c>
      <c r="E101" s="5">
        <f t="shared" si="6"/>
        <v>24918</v>
      </c>
      <c r="F101" s="2">
        <v>166381</v>
      </c>
      <c r="G101" s="6">
        <f t="shared" si="7"/>
        <v>-45793</v>
      </c>
      <c r="H101" s="2">
        <v>120588</v>
      </c>
      <c r="I101" s="5">
        <f t="shared" si="8"/>
        <v>22912</v>
      </c>
      <c r="J101" s="2">
        <v>143500</v>
      </c>
      <c r="K101" s="22">
        <f t="shared" si="9"/>
        <v>9.0425531914893623E-2</v>
      </c>
    </row>
    <row r="102" spans="1:11" ht="15" customHeight="1" x14ac:dyDescent="0.6">
      <c r="A102" s="18" t="s">
        <v>244</v>
      </c>
      <c r="B102" s="2">
        <f>SUM(B92:B101)</f>
        <v>2887666</v>
      </c>
      <c r="C102" s="6">
        <f>D102-B102</f>
        <v>-148204</v>
      </c>
      <c r="D102" s="2">
        <f>SUM(D92:D101)</f>
        <v>2739462</v>
      </c>
      <c r="E102" s="6">
        <f>F102-D102</f>
        <v>-49886</v>
      </c>
      <c r="F102" s="2">
        <f>SUM(F92:F101)</f>
        <v>2689576</v>
      </c>
      <c r="G102" s="5">
        <f>H102-F102</f>
        <v>664395</v>
      </c>
      <c r="H102" s="2">
        <f>SUM(H92:H101)</f>
        <v>3353971</v>
      </c>
      <c r="I102" s="6">
        <f>J102-H102</f>
        <v>-238182</v>
      </c>
      <c r="J102" s="2">
        <f>SUM(J92:J101)</f>
        <v>3115789</v>
      </c>
      <c r="K102" s="22">
        <f>(J102-B102)/B102</f>
        <v>7.8999094770655615E-2</v>
      </c>
    </row>
    <row r="103" spans="1:11" ht="15" customHeight="1" x14ac:dyDescent="0.6">
      <c r="A103" s="1" t="s">
        <v>91</v>
      </c>
      <c r="B103" s="2">
        <v>102152</v>
      </c>
      <c r="C103" s="6">
        <f t="shared" si="5"/>
        <v>-22154</v>
      </c>
      <c r="D103" s="2">
        <v>79998</v>
      </c>
      <c r="E103" s="5">
        <f t="shared" si="6"/>
        <v>50444</v>
      </c>
      <c r="F103" s="2">
        <v>130442</v>
      </c>
      <c r="G103" s="5">
        <f t="shared" si="7"/>
        <v>78126</v>
      </c>
      <c r="H103" s="2">
        <v>208568</v>
      </c>
      <c r="I103" s="6">
        <f t="shared" si="8"/>
        <v>-89187</v>
      </c>
      <c r="J103" s="2">
        <v>119381</v>
      </c>
      <c r="K103" s="22">
        <f t="shared" si="9"/>
        <v>0.16866042759808914</v>
      </c>
    </row>
    <row r="104" spans="1:11" ht="15" customHeight="1" x14ac:dyDescent="0.6">
      <c r="A104" s="1" t="s">
        <v>92</v>
      </c>
      <c r="B104" s="2">
        <v>603207</v>
      </c>
      <c r="C104" s="6">
        <f t="shared" si="5"/>
        <v>-128450</v>
      </c>
      <c r="D104" s="2">
        <v>474757</v>
      </c>
      <c r="E104" s="6">
        <f t="shared" si="6"/>
        <v>-124913</v>
      </c>
      <c r="F104" s="2">
        <v>349844</v>
      </c>
      <c r="G104" s="5">
        <f t="shared" si="7"/>
        <v>37638</v>
      </c>
      <c r="H104" s="2">
        <v>387482</v>
      </c>
      <c r="I104" s="6">
        <f t="shared" si="8"/>
        <v>-95270</v>
      </c>
      <c r="J104" s="2">
        <v>292212</v>
      </c>
      <c r="K104" s="20">
        <f t="shared" si="9"/>
        <v>-0.51556928218671205</v>
      </c>
    </row>
    <row r="105" spans="1:11" ht="15" customHeight="1" x14ac:dyDescent="0.6">
      <c r="A105" s="1" t="s">
        <v>93</v>
      </c>
      <c r="B105" s="2">
        <v>65242</v>
      </c>
      <c r="C105" s="6">
        <f t="shared" si="5"/>
        <v>-17508</v>
      </c>
      <c r="D105" s="2">
        <v>47734</v>
      </c>
      <c r="E105" s="5">
        <f t="shared" si="6"/>
        <v>7718</v>
      </c>
      <c r="F105" s="2">
        <v>55452</v>
      </c>
      <c r="G105" s="6">
        <f t="shared" si="7"/>
        <v>-5784</v>
      </c>
      <c r="H105" s="2">
        <v>49668</v>
      </c>
      <c r="I105" s="5">
        <f t="shared" si="8"/>
        <v>22784</v>
      </c>
      <c r="J105" s="2">
        <v>72452</v>
      </c>
      <c r="K105" s="22">
        <f t="shared" si="9"/>
        <v>0.11051163361025107</v>
      </c>
    </row>
    <row r="106" spans="1:11" ht="15" customHeight="1" x14ac:dyDescent="0.6">
      <c r="A106" s="1" t="s">
        <v>94</v>
      </c>
      <c r="B106" s="2">
        <v>146502</v>
      </c>
      <c r="C106" s="5">
        <f t="shared" si="5"/>
        <v>28320</v>
      </c>
      <c r="D106" s="2">
        <v>174822</v>
      </c>
      <c r="E106" s="6">
        <f t="shared" si="6"/>
        <v>-61977</v>
      </c>
      <c r="F106" s="2">
        <v>112845</v>
      </c>
      <c r="G106" s="6">
        <f t="shared" si="7"/>
        <v>-48783</v>
      </c>
      <c r="H106" s="2">
        <v>64062</v>
      </c>
      <c r="I106" s="5">
        <f t="shared" si="8"/>
        <v>25069</v>
      </c>
      <c r="J106" s="2">
        <v>89131</v>
      </c>
      <c r="K106" s="20">
        <f t="shared" si="9"/>
        <v>-0.39160557535050716</v>
      </c>
    </row>
    <row r="107" spans="1:11" ht="15" customHeight="1" x14ac:dyDescent="0.6">
      <c r="A107" s="1" t="s">
        <v>95</v>
      </c>
      <c r="B107" s="2">
        <v>142029</v>
      </c>
      <c r="C107" s="5">
        <f t="shared" si="5"/>
        <v>94044</v>
      </c>
      <c r="D107" s="2">
        <v>236073</v>
      </c>
      <c r="E107" s="6">
        <f t="shared" si="6"/>
        <v>-110189</v>
      </c>
      <c r="F107" s="2">
        <v>125884</v>
      </c>
      <c r="G107" s="6">
        <f t="shared" si="7"/>
        <v>-6118</v>
      </c>
      <c r="H107" s="2">
        <v>119766</v>
      </c>
      <c r="I107" s="5">
        <f t="shared" si="8"/>
        <v>19261</v>
      </c>
      <c r="J107" s="2">
        <v>139027</v>
      </c>
      <c r="K107" s="20">
        <f t="shared" si="9"/>
        <v>-2.1136528455456279E-2</v>
      </c>
    </row>
    <row r="108" spans="1:11" ht="15" customHeight="1" x14ac:dyDescent="0.6">
      <c r="A108" s="1" t="s">
        <v>96</v>
      </c>
      <c r="B108" s="2">
        <v>33691</v>
      </c>
      <c r="C108" s="5">
        <f t="shared" si="5"/>
        <v>4068</v>
      </c>
      <c r="D108" s="2">
        <v>37759</v>
      </c>
      <c r="E108" s="5">
        <f t="shared" si="6"/>
        <v>10277</v>
      </c>
      <c r="F108" s="2">
        <v>48036</v>
      </c>
      <c r="G108" s="5">
        <f t="shared" si="7"/>
        <v>3568</v>
      </c>
      <c r="H108" s="2">
        <v>51604</v>
      </c>
      <c r="I108" s="5">
        <f t="shared" si="8"/>
        <v>59285</v>
      </c>
      <c r="J108" s="2">
        <v>110889</v>
      </c>
      <c r="K108" s="22">
        <f t="shared" si="9"/>
        <v>2.2913537740049272</v>
      </c>
    </row>
    <row r="109" spans="1:11" ht="15" customHeight="1" x14ac:dyDescent="0.6">
      <c r="A109" s="1" t="s">
        <v>97</v>
      </c>
      <c r="B109" s="2">
        <v>71663</v>
      </c>
      <c r="C109" s="6">
        <f t="shared" si="5"/>
        <v>-11155</v>
      </c>
      <c r="D109" s="2">
        <v>60508</v>
      </c>
      <c r="E109" s="5">
        <f t="shared" si="6"/>
        <v>4585</v>
      </c>
      <c r="F109" s="2">
        <v>65093</v>
      </c>
      <c r="G109" s="6">
        <f t="shared" si="7"/>
        <v>-4648</v>
      </c>
      <c r="H109" s="2">
        <v>60445</v>
      </c>
      <c r="I109" s="5">
        <f t="shared" si="8"/>
        <v>22195</v>
      </c>
      <c r="J109" s="2">
        <v>82640</v>
      </c>
      <c r="K109" s="22">
        <f t="shared" si="9"/>
        <v>0.1531752787351911</v>
      </c>
    </row>
    <row r="110" spans="1:11" ht="15" customHeight="1" x14ac:dyDescent="0.6">
      <c r="A110" s="1" t="s">
        <v>98</v>
      </c>
      <c r="B110" s="2">
        <v>129924</v>
      </c>
      <c r="C110" s="6">
        <f t="shared" si="5"/>
        <v>-7594</v>
      </c>
      <c r="D110" s="2">
        <v>122330</v>
      </c>
      <c r="E110" s="6">
        <f t="shared" si="6"/>
        <v>-2488</v>
      </c>
      <c r="F110" s="2">
        <v>119842</v>
      </c>
      <c r="G110" s="5">
        <f t="shared" si="7"/>
        <v>11486</v>
      </c>
      <c r="H110" s="2">
        <v>131328</v>
      </c>
      <c r="I110" s="5">
        <f t="shared" si="8"/>
        <v>16930</v>
      </c>
      <c r="J110" s="2">
        <v>148258</v>
      </c>
      <c r="K110" s="22">
        <f t="shared" si="9"/>
        <v>0.14111326621717313</v>
      </c>
    </row>
    <row r="111" spans="1:11" ht="15" customHeight="1" x14ac:dyDescent="0.6">
      <c r="A111" s="1" t="s">
        <v>99</v>
      </c>
      <c r="B111" s="2">
        <v>22698</v>
      </c>
      <c r="C111" s="6">
        <f t="shared" si="5"/>
        <v>-17215</v>
      </c>
      <c r="D111" s="2">
        <v>5483</v>
      </c>
      <c r="E111" s="5">
        <f t="shared" si="6"/>
        <v>6425</v>
      </c>
      <c r="F111" s="2">
        <v>11908</v>
      </c>
      <c r="G111" s="5">
        <f t="shared" si="7"/>
        <v>5667</v>
      </c>
      <c r="H111" s="2">
        <v>17575</v>
      </c>
      <c r="I111" s="5">
        <f t="shared" si="8"/>
        <v>60737</v>
      </c>
      <c r="J111" s="2">
        <v>78312</v>
      </c>
      <c r="K111" s="22">
        <f t="shared" si="9"/>
        <v>2.4501718213058421</v>
      </c>
    </row>
    <row r="112" spans="1:11" ht="15" customHeight="1" x14ac:dyDescent="0.6">
      <c r="A112" s="1" t="s">
        <v>100</v>
      </c>
      <c r="B112" s="2">
        <v>118674</v>
      </c>
      <c r="C112" s="6">
        <f t="shared" si="5"/>
        <v>-24680</v>
      </c>
      <c r="D112" s="2">
        <v>93994</v>
      </c>
      <c r="E112" s="5">
        <f t="shared" si="6"/>
        <v>12364</v>
      </c>
      <c r="F112" s="2">
        <v>106358</v>
      </c>
      <c r="G112" s="5">
        <f t="shared" si="7"/>
        <v>6549</v>
      </c>
      <c r="H112" s="2">
        <v>112907</v>
      </c>
      <c r="I112" s="5">
        <f t="shared" si="8"/>
        <v>82730</v>
      </c>
      <c r="J112" s="2">
        <v>195637</v>
      </c>
      <c r="K112" s="22">
        <f t="shared" si="9"/>
        <v>0.64852452938301564</v>
      </c>
    </row>
    <row r="113" spans="1:11" ht="15" customHeight="1" x14ac:dyDescent="0.6">
      <c r="A113" s="1" t="s">
        <v>101</v>
      </c>
      <c r="B113" s="2">
        <v>41094</v>
      </c>
      <c r="C113" s="6">
        <f t="shared" si="5"/>
        <v>-2821</v>
      </c>
      <c r="D113" s="2">
        <v>38273</v>
      </c>
      <c r="E113" s="6">
        <f t="shared" si="6"/>
        <v>-1740</v>
      </c>
      <c r="F113" s="2">
        <v>36533</v>
      </c>
      <c r="G113" s="6">
        <f t="shared" si="7"/>
        <v>-6488</v>
      </c>
      <c r="H113" s="2">
        <v>30045</v>
      </c>
      <c r="I113" s="5">
        <f t="shared" si="8"/>
        <v>18495</v>
      </c>
      <c r="J113" s="2">
        <v>48540</v>
      </c>
      <c r="K113" s="22">
        <f t="shared" si="9"/>
        <v>0.1811943349394072</v>
      </c>
    </row>
    <row r="114" spans="1:11" ht="15" customHeight="1" x14ac:dyDescent="0.6">
      <c r="A114" s="1" t="s">
        <v>102</v>
      </c>
      <c r="B114" s="2">
        <v>264858</v>
      </c>
      <c r="C114" s="5">
        <f t="shared" si="5"/>
        <v>87417</v>
      </c>
      <c r="D114" s="2">
        <v>352275</v>
      </c>
      <c r="E114" s="6">
        <f t="shared" si="6"/>
        <v>-175810</v>
      </c>
      <c r="F114" s="2">
        <v>176465</v>
      </c>
      <c r="G114" s="6">
        <f t="shared" si="7"/>
        <v>-15939</v>
      </c>
      <c r="H114" s="2">
        <v>160526</v>
      </c>
      <c r="I114" s="6">
        <f t="shared" si="8"/>
        <v>-38784</v>
      </c>
      <c r="J114" s="2">
        <v>121742</v>
      </c>
      <c r="K114" s="20">
        <f t="shared" si="9"/>
        <v>-0.5403499233551563</v>
      </c>
    </row>
    <row r="115" spans="1:11" ht="15" customHeight="1" x14ac:dyDescent="0.6">
      <c r="A115" s="1" t="s">
        <v>103</v>
      </c>
      <c r="B115" s="2">
        <v>10091</v>
      </c>
      <c r="C115" s="5">
        <f t="shared" si="5"/>
        <v>7623</v>
      </c>
      <c r="D115" s="2">
        <v>17714</v>
      </c>
      <c r="E115" s="6">
        <f t="shared" si="6"/>
        <v>-14717</v>
      </c>
      <c r="F115" s="2">
        <v>2997</v>
      </c>
      <c r="G115" s="6">
        <f t="shared" si="7"/>
        <v>-1202</v>
      </c>
      <c r="H115" s="2">
        <v>1795</v>
      </c>
      <c r="I115" s="5">
        <f t="shared" si="8"/>
        <v>1505</v>
      </c>
      <c r="J115" s="2">
        <v>3300</v>
      </c>
      <c r="K115" s="20">
        <f t="shared" si="9"/>
        <v>-0.67297591913586363</v>
      </c>
    </row>
    <row r="116" spans="1:11" ht="15" customHeight="1" x14ac:dyDescent="0.6">
      <c r="A116" s="1" t="s">
        <v>104</v>
      </c>
      <c r="B116" s="2">
        <v>275352</v>
      </c>
      <c r="C116" s="5">
        <f t="shared" si="5"/>
        <v>7005</v>
      </c>
      <c r="D116" s="2">
        <v>282357</v>
      </c>
      <c r="E116" s="5">
        <f t="shared" si="6"/>
        <v>22951</v>
      </c>
      <c r="F116" s="2">
        <v>305308</v>
      </c>
      <c r="G116" s="5">
        <f t="shared" si="7"/>
        <v>45795</v>
      </c>
      <c r="H116" s="2">
        <v>351103</v>
      </c>
      <c r="I116" s="6">
        <f t="shared" si="8"/>
        <v>-62807</v>
      </c>
      <c r="J116" s="2">
        <v>288296</v>
      </c>
      <c r="K116" s="22">
        <f t="shared" si="9"/>
        <v>4.700891949214097E-2</v>
      </c>
    </row>
    <row r="117" spans="1:11" ht="15" customHeight="1" x14ac:dyDescent="0.6">
      <c r="A117" s="1" t="s">
        <v>105</v>
      </c>
      <c r="B117" s="2">
        <v>391</v>
      </c>
      <c r="C117" s="5">
        <f t="shared" si="5"/>
        <v>855</v>
      </c>
      <c r="D117" s="2">
        <v>1246</v>
      </c>
      <c r="E117" s="6">
        <f t="shared" si="6"/>
        <v>-959</v>
      </c>
      <c r="F117" s="2">
        <v>287</v>
      </c>
      <c r="G117" s="5">
        <f t="shared" si="7"/>
        <v>264</v>
      </c>
      <c r="H117" s="2">
        <v>551</v>
      </c>
      <c r="I117" s="6">
        <f t="shared" si="8"/>
        <v>-366</v>
      </c>
      <c r="J117" s="2">
        <v>185</v>
      </c>
      <c r="K117" s="20">
        <f t="shared" si="9"/>
        <v>-0.52685421994884907</v>
      </c>
    </row>
    <row r="118" spans="1:11" ht="15" customHeight="1" x14ac:dyDescent="0.6">
      <c r="A118" s="1" t="s">
        <v>106</v>
      </c>
      <c r="B118" s="2">
        <v>9068</v>
      </c>
      <c r="C118" s="6">
        <f t="shared" si="5"/>
        <v>-1697</v>
      </c>
      <c r="D118" s="2">
        <v>7371</v>
      </c>
      <c r="E118" s="5">
        <f t="shared" si="6"/>
        <v>1506</v>
      </c>
      <c r="F118" s="2">
        <v>8877</v>
      </c>
      <c r="G118" s="5">
        <f t="shared" si="7"/>
        <v>9308</v>
      </c>
      <c r="H118" s="2">
        <v>18185</v>
      </c>
      <c r="I118" s="6">
        <f t="shared" si="8"/>
        <v>-2449</v>
      </c>
      <c r="J118" s="2">
        <v>15736</v>
      </c>
      <c r="K118" s="22">
        <f t="shared" si="9"/>
        <v>0.73533303925893256</v>
      </c>
    </row>
    <row r="119" spans="1:11" ht="15" customHeight="1" x14ac:dyDescent="0.6">
      <c r="A119" s="1" t="s">
        <v>107</v>
      </c>
      <c r="B119" s="2">
        <v>5749</v>
      </c>
      <c r="C119" s="5">
        <f t="shared" si="5"/>
        <v>14922</v>
      </c>
      <c r="D119" s="2">
        <v>20671</v>
      </c>
      <c r="E119" s="6">
        <f t="shared" si="6"/>
        <v>-1277</v>
      </c>
      <c r="F119" s="2">
        <v>19394</v>
      </c>
      <c r="G119" s="5">
        <f t="shared" si="7"/>
        <v>3473</v>
      </c>
      <c r="H119" s="2">
        <v>22867</v>
      </c>
      <c r="I119" s="5">
        <f t="shared" si="8"/>
        <v>26183</v>
      </c>
      <c r="J119" s="2">
        <v>49050</v>
      </c>
      <c r="K119" s="22">
        <f t="shared" si="9"/>
        <v>7.5319185945381806</v>
      </c>
    </row>
    <row r="120" spans="1:11" ht="15" customHeight="1" x14ac:dyDescent="0.6">
      <c r="A120" s="1" t="s">
        <v>108</v>
      </c>
      <c r="B120" s="2">
        <v>39514</v>
      </c>
      <c r="C120" s="6">
        <f t="shared" si="5"/>
        <v>-1605</v>
      </c>
      <c r="D120" s="2">
        <v>37909</v>
      </c>
      <c r="E120" s="6">
        <f t="shared" si="6"/>
        <v>-21080</v>
      </c>
      <c r="F120" s="2">
        <v>16829</v>
      </c>
      <c r="G120" s="5">
        <f t="shared" si="7"/>
        <v>6201</v>
      </c>
      <c r="H120" s="2">
        <v>23030</v>
      </c>
      <c r="I120" s="5">
        <f t="shared" si="8"/>
        <v>2718</v>
      </c>
      <c r="J120" s="2">
        <v>25748</v>
      </c>
      <c r="K120" s="20">
        <f t="shared" si="9"/>
        <v>-0.34838285164751731</v>
      </c>
    </row>
    <row r="121" spans="1:11" ht="15" customHeight="1" x14ac:dyDescent="0.6">
      <c r="A121" s="1" t="s">
        <v>109</v>
      </c>
      <c r="B121" s="2">
        <v>13009</v>
      </c>
      <c r="C121" s="6">
        <f t="shared" si="5"/>
        <v>-3754</v>
      </c>
      <c r="D121" s="2">
        <v>9255</v>
      </c>
      <c r="E121" s="5">
        <f t="shared" si="6"/>
        <v>4703</v>
      </c>
      <c r="F121" s="2">
        <v>13958</v>
      </c>
      <c r="G121" s="6">
        <f t="shared" si="7"/>
        <v>-2924</v>
      </c>
      <c r="H121" s="2">
        <v>11034</v>
      </c>
      <c r="I121" s="6">
        <f t="shared" si="8"/>
        <v>-5186</v>
      </c>
      <c r="J121" s="2">
        <v>5848</v>
      </c>
      <c r="K121" s="20">
        <f t="shared" si="9"/>
        <v>-0.55046506264893535</v>
      </c>
    </row>
    <row r="122" spans="1:11" ht="15" customHeight="1" x14ac:dyDescent="0.6">
      <c r="A122" s="1" t="s">
        <v>110</v>
      </c>
      <c r="B122" s="2">
        <v>4186</v>
      </c>
      <c r="C122" s="6">
        <f t="shared" si="5"/>
        <v>-460</v>
      </c>
      <c r="D122" s="2">
        <v>3726</v>
      </c>
      <c r="E122" s="6">
        <f t="shared" si="6"/>
        <v>-1490</v>
      </c>
      <c r="F122" s="2">
        <v>2236</v>
      </c>
      <c r="G122" s="5">
        <f t="shared" si="7"/>
        <v>15644</v>
      </c>
      <c r="H122" s="2">
        <v>17880</v>
      </c>
      <c r="I122" s="6">
        <f t="shared" si="8"/>
        <v>-3398</v>
      </c>
      <c r="J122" s="2">
        <v>14482</v>
      </c>
      <c r="K122" s="22">
        <f t="shared" si="9"/>
        <v>2.4596273291925468</v>
      </c>
    </row>
    <row r="123" spans="1:11" ht="15" customHeight="1" x14ac:dyDescent="0.6">
      <c r="A123" s="1" t="s">
        <v>111</v>
      </c>
      <c r="B123" s="2">
        <v>11920</v>
      </c>
      <c r="C123" s="6">
        <f t="shared" si="5"/>
        <v>-280</v>
      </c>
      <c r="D123" s="2">
        <v>11640</v>
      </c>
      <c r="E123" s="6">
        <f t="shared" si="6"/>
        <v>-10330</v>
      </c>
      <c r="F123" s="2">
        <v>1310</v>
      </c>
      <c r="G123" s="6">
        <f t="shared" si="7"/>
        <v>-358</v>
      </c>
      <c r="H123" s="2">
        <v>952</v>
      </c>
      <c r="I123" s="6">
        <f t="shared" si="8"/>
        <v>-533</v>
      </c>
      <c r="J123" s="2">
        <v>419</v>
      </c>
      <c r="K123" s="20">
        <f t="shared" si="9"/>
        <v>-0.96484899328859064</v>
      </c>
    </row>
    <row r="124" spans="1:11" ht="15" customHeight="1" x14ac:dyDescent="0.6">
      <c r="A124" s="1" t="s">
        <v>112</v>
      </c>
      <c r="B124" s="2">
        <v>152004</v>
      </c>
      <c r="C124" s="6">
        <f t="shared" si="5"/>
        <v>-21163</v>
      </c>
      <c r="D124" s="2">
        <v>130841</v>
      </c>
      <c r="E124" s="6">
        <f t="shared" si="6"/>
        <v>-12094</v>
      </c>
      <c r="F124" s="2">
        <v>118747</v>
      </c>
      <c r="G124" s="5">
        <f t="shared" si="7"/>
        <v>12259</v>
      </c>
      <c r="H124" s="2">
        <v>131006</v>
      </c>
      <c r="I124" s="6">
        <f t="shared" si="8"/>
        <v>-2554</v>
      </c>
      <c r="J124" s="2">
        <v>128452</v>
      </c>
      <c r="K124" s="20">
        <f t="shared" si="9"/>
        <v>-0.15494329096602721</v>
      </c>
    </row>
    <row r="125" spans="1:11" ht="15" customHeight="1" x14ac:dyDescent="0.6">
      <c r="A125" s="1" t="s">
        <v>113</v>
      </c>
      <c r="B125" s="2">
        <v>12439</v>
      </c>
      <c r="C125" s="5">
        <f t="shared" si="5"/>
        <v>1202</v>
      </c>
      <c r="D125" s="2">
        <v>13641</v>
      </c>
      <c r="E125" s="6">
        <f t="shared" si="6"/>
        <v>-3016</v>
      </c>
      <c r="F125" s="2">
        <v>10625</v>
      </c>
      <c r="G125" s="5">
        <f t="shared" si="7"/>
        <v>307</v>
      </c>
      <c r="H125" s="2">
        <v>10932</v>
      </c>
      <c r="I125" s="6">
        <f t="shared" si="8"/>
        <v>-3041</v>
      </c>
      <c r="J125" s="2">
        <v>7891</v>
      </c>
      <c r="K125" s="20">
        <f t="shared" si="9"/>
        <v>-0.36562424632205159</v>
      </c>
    </row>
    <row r="126" spans="1:11" ht="15" customHeight="1" x14ac:dyDescent="0.6">
      <c r="A126" s="1" t="s">
        <v>114</v>
      </c>
      <c r="B126" s="2">
        <v>1242</v>
      </c>
      <c r="C126" s="5">
        <f t="shared" si="5"/>
        <v>349</v>
      </c>
      <c r="D126" s="2">
        <v>1591</v>
      </c>
      <c r="E126" s="6">
        <f t="shared" si="6"/>
        <v>-1181</v>
      </c>
      <c r="F126" s="2">
        <v>410</v>
      </c>
      <c r="G126" s="6">
        <f t="shared" si="7"/>
        <v>-65</v>
      </c>
      <c r="H126" s="2">
        <v>345</v>
      </c>
      <c r="I126" s="6">
        <f t="shared" si="8"/>
        <v>-268</v>
      </c>
      <c r="J126" s="2">
        <v>77</v>
      </c>
      <c r="K126" s="20">
        <f t="shared" si="9"/>
        <v>-0.93800322061191621</v>
      </c>
    </row>
    <row r="127" spans="1:11" ht="15" customHeight="1" x14ac:dyDescent="0.6">
      <c r="A127" s="1" t="s">
        <v>115</v>
      </c>
      <c r="B127" s="2">
        <v>621</v>
      </c>
      <c r="C127" s="6">
        <f t="shared" si="5"/>
        <v>-133</v>
      </c>
      <c r="D127" s="2">
        <v>488</v>
      </c>
      <c r="E127" s="5">
        <f t="shared" si="6"/>
        <v>174</v>
      </c>
      <c r="F127" s="2">
        <v>662</v>
      </c>
      <c r="G127" s="5">
        <f t="shared" si="7"/>
        <v>353</v>
      </c>
      <c r="H127" s="2">
        <v>1015</v>
      </c>
      <c r="I127" s="6">
        <f t="shared" si="8"/>
        <v>-781</v>
      </c>
      <c r="J127" s="2">
        <v>234</v>
      </c>
      <c r="K127" s="20">
        <f t="shared" si="9"/>
        <v>-0.62318840579710144</v>
      </c>
    </row>
    <row r="128" spans="1:11" ht="15" customHeight="1" x14ac:dyDescent="0.6">
      <c r="A128" s="1" t="s">
        <v>116</v>
      </c>
      <c r="B128" s="2">
        <v>277112</v>
      </c>
      <c r="C128" s="6">
        <f t="shared" si="5"/>
        <v>-31627</v>
      </c>
      <c r="D128" s="2">
        <v>245485</v>
      </c>
      <c r="E128" s="6">
        <f t="shared" si="6"/>
        <v>-39865</v>
      </c>
      <c r="F128" s="2">
        <v>205620</v>
      </c>
      <c r="G128" s="6">
        <f t="shared" si="7"/>
        <v>-69470</v>
      </c>
      <c r="H128" s="2">
        <v>136150</v>
      </c>
      <c r="I128" s="5">
        <f t="shared" si="8"/>
        <v>52896</v>
      </c>
      <c r="J128" s="2">
        <v>189046</v>
      </c>
      <c r="K128" s="20">
        <f t="shared" si="9"/>
        <v>-0.31779930136551288</v>
      </c>
    </row>
    <row r="129" spans="1:11" ht="15" customHeight="1" x14ac:dyDescent="0.6">
      <c r="A129" s="1" t="s">
        <v>117</v>
      </c>
      <c r="B129" s="2">
        <v>224995</v>
      </c>
      <c r="C129" s="6">
        <f t="shared" si="5"/>
        <v>-5685</v>
      </c>
      <c r="D129" s="2">
        <v>219310</v>
      </c>
      <c r="E129" s="5">
        <f t="shared" si="6"/>
        <v>44898</v>
      </c>
      <c r="F129" s="2">
        <v>264208</v>
      </c>
      <c r="G129" s="6">
        <f t="shared" si="7"/>
        <v>-20933</v>
      </c>
      <c r="H129" s="2">
        <v>243275</v>
      </c>
      <c r="I129" s="5">
        <f t="shared" si="8"/>
        <v>23029</v>
      </c>
      <c r="J129" s="2">
        <v>266304</v>
      </c>
      <c r="K129" s="22">
        <f t="shared" si="9"/>
        <v>0.18359963554745662</v>
      </c>
    </row>
    <row r="130" spans="1:11" ht="15" customHeight="1" x14ac:dyDescent="0.6">
      <c r="A130" s="1" t="s">
        <v>118</v>
      </c>
      <c r="B130" s="2">
        <v>57668</v>
      </c>
      <c r="C130" s="6">
        <f t="shared" si="5"/>
        <v>-16161</v>
      </c>
      <c r="D130" s="2">
        <v>41507</v>
      </c>
      <c r="E130" s="6">
        <f t="shared" si="6"/>
        <v>-7305</v>
      </c>
      <c r="F130" s="2">
        <v>34202</v>
      </c>
      <c r="G130" s="6">
        <f t="shared" si="7"/>
        <v>-20996</v>
      </c>
      <c r="H130" s="2">
        <v>13206</v>
      </c>
      <c r="I130" s="5">
        <f t="shared" si="8"/>
        <v>4387</v>
      </c>
      <c r="J130" s="2">
        <v>17593</v>
      </c>
      <c r="K130" s="20">
        <f t="shared" si="9"/>
        <v>-0.69492612887563299</v>
      </c>
    </row>
    <row r="131" spans="1:11" ht="15" customHeight="1" x14ac:dyDescent="0.6">
      <c r="A131" s="1" t="s">
        <v>119</v>
      </c>
      <c r="B131" s="2">
        <v>34048</v>
      </c>
      <c r="C131" s="5">
        <f t="shared" si="5"/>
        <v>51504</v>
      </c>
      <c r="D131" s="2">
        <v>85552</v>
      </c>
      <c r="E131" s="6">
        <f t="shared" si="6"/>
        <v>-26823</v>
      </c>
      <c r="F131" s="2">
        <v>58729</v>
      </c>
      <c r="G131" s="6">
        <f t="shared" si="7"/>
        <v>-49424</v>
      </c>
      <c r="H131" s="2">
        <v>9305</v>
      </c>
      <c r="I131" s="6">
        <f t="shared" si="8"/>
        <v>-4976</v>
      </c>
      <c r="J131" s="2">
        <v>4329</v>
      </c>
      <c r="K131" s="20">
        <f t="shared" si="9"/>
        <v>-0.87285596804511278</v>
      </c>
    </row>
    <row r="132" spans="1:11" ht="15" customHeight="1" x14ac:dyDescent="0.6">
      <c r="A132" s="1" t="s">
        <v>120</v>
      </c>
      <c r="B132" s="2">
        <v>6687</v>
      </c>
      <c r="C132" s="6">
        <f t="shared" si="5"/>
        <v>-1312</v>
      </c>
      <c r="D132" s="2">
        <v>5375</v>
      </c>
      <c r="E132" s="6">
        <f t="shared" si="6"/>
        <v>-2804</v>
      </c>
      <c r="F132" s="2">
        <v>2571</v>
      </c>
      <c r="G132" s="5">
        <f t="shared" si="7"/>
        <v>519</v>
      </c>
      <c r="H132" s="2">
        <v>3090</v>
      </c>
      <c r="I132" s="6">
        <f t="shared" si="8"/>
        <v>-1446</v>
      </c>
      <c r="J132" s="2">
        <v>1644</v>
      </c>
      <c r="K132" s="20">
        <f t="shared" si="9"/>
        <v>-0.7541498429789143</v>
      </c>
    </row>
    <row r="133" spans="1:11" ht="15" customHeight="1" x14ac:dyDescent="0.6">
      <c r="A133" s="1" t="s">
        <v>121</v>
      </c>
      <c r="B133" s="2">
        <v>66966</v>
      </c>
      <c r="C133" s="5">
        <f t="shared" si="5"/>
        <v>15389</v>
      </c>
      <c r="D133" s="2">
        <v>82355</v>
      </c>
      <c r="E133" s="6">
        <f t="shared" si="6"/>
        <v>-52811</v>
      </c>
      <c r="F133" s="2">
        <v>29544</v>
      </c>
      <c r="G133" s="6">
        <f t="shared" si="7"/>
        <v>-20720</v>
      </c>
      <c r="H133" s="2">
        <v>8824</v>
      </c>
      <c r="I133" s="5">
        <f t="shared" si="8"/>
        <v>275</v>
      </c>
      <c r="J133" s="2">
        <v>9099</v>
      </c>
      <c r="K133" s="20">
        <f t="shared" si="9"/>
        <v>-0.86412507839799302</v>
      </c>
    </row>
    <row r="134" spans="1:11" ht="15" customHeight="1" x14ac:dyDescent="0.6">
      <c r="A134" s="1" t="s">
        <v>122</v>
      </c>
      <c r="B134" s="2">
        <v>24483</v>
      </c>
      <c r="C134" s="6">
        <f t="shared" si="5"/>
        <v>-615</v>
      </c>
      <c r="D134" s="2">
        <v>23868</v>
      </c>
      <c r="E134" s="5">
        <f t="shared" si="6"/>
        <v>2444</v>
      </c>
      <c r="F134" s="2">
        <v>26312</v>
      </c>
      <c r="G134" s="6">
        <f t="shared" si="7"/>
        <v>-11255</v>
      </c>
      <c r="H134" s="2">
        <v>15057</v>
      </c>
      <c r="I134" s="6">
        <f t="shared" si="8"/>
        <v>-2540</v>
      </c>
      <c r="J134" s="2">
        <v>12517</v>
      </c>
      <c r="K134" s="20">
        <f t="shared" si="9"/>
        <v>-0.488747294040763</v>
      </c>
    </row>
    <row r="135" spans="1:11" ht="15" customHeight="1" x14ac:dyDescent="0.6">
      <c r="A135" s="1" t="s">
        <v>123</v>
      </c>
      <c r="B135" s="2">
        <v>3538</v>
      </c>
      <c r="C135" s="5">
        <f t="shared" si="5"/>
        <v>1311</v>
      </c>
      <c r="D135" s="2">
        <v>4849</v>
      </c>
      <c r="E135" s="6">
        <f t="shared" si="6"/>
        <v>-195</v>
      </c>
      <c r="F135" s="2">
        <v>4654</v>
      </c>
      <c r="G135" s="6">
        <f t="shared" si="7"/>
        <v>-1128</v>
      </c>
      <c r="H135" s="2">
        <v>3526</v>
      </c>
      <c r="I135" s="5">
        <f t="shared" si="8"/>
        <v>1202</v>
      </c>
      <c r="J135" s="2">
        <v>4728</v>
      </c>
      <c r="K135" s="22">
        <f t="shared" si="9"/>
        <v>0.3363482193329565</v>
      </c>
    </row>
    <row r="136" spans="1:11" ht="15" customHeight="1" x14ac:dyDescent="0.6">
      <c r="A136" s="1" t="s">
        <v>124</v>
      </c>
      <c r="B136" s="2">
        <v>192</v>
      </c>
      <c r="C136" s="5">
        <f t="shared" si="5"/>
        <v>8864</v>
      </c>
      <c r="D136" s="2">
        <v>9056</v>
      </c>
      <c r="E136" s="6">
        <f t="shared" si="6"/>
        <v>-7412</v>
      </c>
      <c r="F136" s="2">
        <v>1644</v>
      </c>
      <c r="G136" s="6">
        <f t="shared" si="7"/>
        <v>-634</v>
      </c>
      <c r="H136" s="2">
        <v>1010</v>
      </c>
      <c r="I136" s="5">
        <f t="shared" si="8"/>
        <v>180</v>
      </c>
      <c r="J136" s="2">
        <v>1190</v>
      </c>
      <c r="K136" s="22">
        <f t="shared" si="9"/>
        <v>5.197916666666667</v>
      </c>
    </row>
    <row r="137" spans="1:11" ht="15" customHeight="1" x14ac:dyDescent="0.6">
      <c r="A137" s="19" t="s">
        <v>245</v>
      </c>
      <c r="B137" s="2">
        <f>SUM(B103:B136)</f>
        <v>2973009</v>
      </c>
      <c r="C137" s="5">
        <f>D137-B137</f>
        <v>6804</v>
      </c>
      <c r="D137" s="2">
        <f>SUM(D103:D136)</f>
        <v>2979813</v>
      </c>
      <c r="E137" s="6">
        <f>F137-D137</f>
        <v>-511987</v>
      </c>
      <c r="F137" s="2">
        <f>SUM(F103:F136)</f>
        <v>2467826</v>
      </c>
      <c r="G137" s="6">
        <f>H137-F137</f>
        <v>-49712</v>
      </c>
      <c r="H137" s="2">
        <f>SUM(H103:H136)</f>
        <v>2418114</v>
      </c>
      <c r="I137" s="5">
        <f>J137-H137</f>
        <v>126275</v>
      </c>
      <c r="J137" s="2">
        <f>SUM(J103:J136)</f>
        <v>2544389</v>
      </c>
      <c r="K137" s="20">
        <f>(J137-B137)/B137</f>
        <v>-0.14417043473464089</v>
      </c>
    </row>
    <row r="138" spans="1:11" ht="15" customHeight="1" x14ac:dyDescent="0.6">
      <c r="A138" s="1" t="s">
        <v>125</v>
      </c>
      <c r="B138" s="2">
        <v>2974107</v>
      </c>
      <c r="C138" s="5">
        <f t="shared" si="5"/>
        <v>1933913</v>
      </c>
      <c r="D138" s="2">
        <v>4908020</v>
      </c>
      <c r="E138" s="5">
        <f t="shared" si="6"/>
        <v>421165</v>
      </c>
      <c r="F138" s="2">
        <v>5329185</v>
      </c>
      <c r="G138" s="6">
        <f t="shared" si="7"/>
        <v>-1843424</v>
      </c>
      <c r="H138" s="2">
        <v>3485761</v>
      </c>
      <c r="I138" s="5">
        <f t="shared" si="8"/>
        <v>258526</v>
      </c>
      <c r="J138" s="2">
        <v>3744287</v>
      </c>
      <c r="K138" s="22">
        <f t="shared" si="9"/>
        <v>0.25896176566613105</v>
      </c>
    </row>
    <row r="139" spans="1:11" ht="15" customHeight="1" x14ac:dyDescent="0.6">
      <c r="A139" s="1" t="s">
        <v>126</v>
      </c>
      <c r="B139" s="2">
        <v>169802</v>
      </c>
      <c r="C139" s="5">
        <f t="shared" si="5"/>
        <v>48445</v>
      </c>
      <c r="D139" s="2">
        <v>218247</v>
      </c>
      <c r="E139" s="6">
        <f t="shared" si="6"/>
        <v>-104831</v>
      </c>
      <c r="F139" s="2">
        <v>113416</v>
      </c>
      <c r="G139" s="6">
        <f t="shared" si="7"/>
        <v>-95628</v>
      </c>
      <c r="H139" s="2">
        <v>17788</v>
      </c>
      <c r="I139" s="6">
        <f t="shared" si="8"/>
        <v>-12957</v>
      </c>
      <c r="J139" s="2">
        <v>4831</v>
      </c>
      <c r="K139" s="20">
        <f t="shared" si="9"/>
        <v>-0.97154921614586398</v>
      </c>
    </row>
    <row r="140" spans="1:11" ht="15" customHeight="1" x14ac:dyDescent="0.6">
      <c r="A140" s="19" t="s">
        <v>246</v>
      </c>
      <c r="B140" s="2">
        <f>SUM(B138:B139)</f>
        <v>3143909</v>
      </c>
      <c r="C140" s="5">
        <f>D140-B140</f>
        <v>1982358</v>
      </c>
      <c r="D140" s="2">
        <f>SUM(D138:D139)</f>
        <v>5126267</v>
      </c>
      <c r="E140" s="5">
        <f>F140-D140</f>
        <v>316334</v>
      </c>
      <c r="F140" s="2">
        <f>SUM(F138:F139)</f>
        <v>5442601</v>
      </c>
      <c r="G140" s="6">
        <f>H140-F140</f>
        <v>-1939052</v>
      </c>
      <c r="H140" s="2">
        <f>SUM(H138:H139)</f>
        <v>3503549</v>
      </c>
      <c r="I140" s="5">
        <f>J140-H140</f>
        <v>245569</v>
      </c>
      <c r="J140" s="2">
        <f>SUM(J138:J139)</f>
        <v>3749118</v>
      </c>
      <c r="K140" s="22">
        <f>(J140-B140)/B140</f>
        <v>0.19250207305618577</v>
      </c>
    </row>
    <row r="141" spans="1:11" ht="15" customHeight="1" x14ac:dyDescent="0.6">
      <c r="A141" s="1" t="s">
        <v>127</v>
      </c>
      <c r="B141" s="2">
        <v>35745</v>
      </c>
      <c r="C141" s="5">
        <f t="shared" si="5"/>
        <v>8275</v>
      </c>
      <c r="D141" s="2">
        <v>44020</v>
      </c>
      <c r="E141" s="6">
        <f t="shared" si="6"/>
        <v>-13995</v>
      </c>
      <c r="F141" s="2">
        <v>30025</v>
      </c>
      <c r="G141" s="5">
        <f t="shared" si="7"/>
        <v>2955</v>
      </c>
      <c r="H141" s="2">
        <v>32980</v>
      </c>
      <c r="I141" s="5">
        <f t="shared" si="8"/>
        <v>11374</v>
      </c>
      <c r="J141" s="2">
        <v>44354</v>
      </c>
      <c r="K141" s="22">
        <f t="shared" si="9"/>
        <v>0.24084487340886837</v>
      </c>
    </row>
    <row r="142" spans="1:11" ht="15" customHeight="1" x14ac:dyDescent="0.6">
      <c r="A142" s="1" t="s">
        <v>128</v>
      </c>
      <c r="B142" s="2">
        <v>32506</v>
      </c>
      <c r="C142" s="5">
        <f t="shared" ref="C142:C214" si="10">D142-B142</f>
        <v>7029</v>
      </c>
      <c r="D142" s="2">
        <v>39535</v>
      </c>
      <c r="E142" s="6">
        <f t="shared" ref="E142:E214" si="11">F142-D142</f>
        <v>-8631</v>
      </c>
      <c r="F142" s="2">
        <v>30904</v>
      </c>
      <c r="G142" s="6">
        <f t="shared" ref="G142:G214" si="12">H142-F142</f>
        <v>-19116</v>
      </c>
      <c r="H142" s="2">
        <v>11788</v>
      </c>
      <c r="I142" s="5">
        <f t="shared" ref="I142:I214" si="13">J142-H142</f>
        <v>10320</v>
      </c>
      <c r="J142" s="2">
        <v>22108</v>
      </c>
      <c r="K142" s="20">
        <f t="shared" si="9"/>
        <v>-0.31987940687873007</v>
      </c>
    </row>
    <row r="143" spans="1:11" ht="15" customHeight="1" x14ac:dyDescent="0.6">
      <c r="A143" s="1" t="s">
        <v>129</v>
      </c>
      <c r="B143" s="2">
        <v>40127</v>
      </c>
      <c r="C143" s="5">
        <f t="shared" si="10"/>
        <v>5214</v>
      </c>
      <c r="D143" s="2">
        <v>45341</v>
      </c>
      <c r="E143" s="6">
        <f t="shared" si="11"/>
        <v>-6848</v>
      </c>
      <c r="F143" s="2">
        <v>38493</v>
      </c>
      <c r="G143" s="6">
        <f t="shared" si="12"/>
        <v>-500</v>
      </c>
      <c r="H143" s="2">
        <v>37993</v>
      </c>
      <c r="I143" s="5">
        <f t="shared" si="13"/>
        <v>79</v>
      </c>
      <c r="J143" s="2">
        <v>38072</v>
      </c>
      <c r="K143" s="20">
        <f t="shared" ref="K143:K215" si="14">(J143-B143)/B143</f>
        <v>-5.1212400628006083E-2</v>
      </c>
    </row>
    <row r="144" spans="1:11" ht="15" customHeight="1" x14ac:dyDescent="0.6">
      <c r="A144" s="1" t="s">
        <v>130</v>
      </c>
      <c r="B144" s="2">
        <v>4225</v>
      </c>
      <c r="C144" s="5">
        <f t="shared" si="10"/>
        <v>3067</v>
      </c>
      <c r="D144" s="2">
        <v>7292</v>
      </c>
      <c r="E144" s="6">
        <f t="shared" si="11"/>
        <v>-1840</v>
      </c>
      <c r="F144" s="2">
        <v>5452</v>
      </c>
      <c r="G144" s="5">
        <f t="shared" si="12"/>
        <v>0</v>
      </c>
      <c r="H144" s="2">
        <v>5452</v>
      </c>
      <c r="I144" s="5">
        <f t="shared" si="13"/>
        <v>164</v>
      </c>
      <c r="J144" s="2">
        <v>5616</v>
      </c>
      <c r="K144" s="22">
        <f t="shared" si="14"/>
        <v>0.32923076923076922</v>
      </c>
    </row>
    <row r="145" spans="1:11" ht="15" customHeight="1" x14ac:dyDescent="0.6">
      <c r="A145" s="1" t="s">
        <v>131</v>
      </c>
      <c r="B145" s="2">
        <v>21832</v>
      </c>
      <c r="C145" s="6">
        <f t="shared" si="10"/>
        <v>-3928</v>
      </c>
      <c r="D145" s="2">
        <v>17904</v>
      </c>
      <c r="E145" s="6">
        <f t="shared" si="11"/>
        <v>-5397</v>
      </c>
      <c r="F145" s="2">
        <v>12507</v>
      </c>
      <c r="G145" s="6">
        <f t="shared" si="12"/>
        <v>-31</v>
      </c>
      <c r="H145" s="2">
        <v>12476</v>
      </c>
      <c r="I145" s="5">
        <f t="shared" si="13"/>
        <v>5605</v>
      </c>
      <c r="J145" s="2">
        <v>18081</v>
      </c>
      <c r="K145" s="20">
        <f t="shared" si="14"/>
        <v>-0.17181201905459875</v>
      </c>
    </row>
    <row r="146" spans="1:11" ht="15" customHeight="1" x14ac:dyDescent="0.6">
      <c r="A146" s="1" t="s">
        <v>132</v>
      </c>
      <c r="B146" s="2">
        <v>6375</v>
      </c>
      <c r="C146" s="6">
        <f t="shared" si="10"/>
        <v>-5155</v>
      </c>
      <c r="D146" s="2">
        <v>1220</v>
      </c>
      <c r="E146" s="6">
        <f t="shared" si="11"/>
        <v>-411</v>
      </c>
      <c r="F146" s="2">
        <v>809</v>
      </c>
      <c r="G146" s="6">
        <f t="shared" si="12"/>
        <v>-170</v>
      </c>
      <c r="H146" s="2">
        <v>639</v>
      </c>
      <c r="I146" s="5">
        <f t="shared" si="13"/>
        <v>1124</v>
      </c>
      <c r="J146" s="2">
        <v>1763</v>
      </c>
      <c r="K146" s="20">
        <f t="shared" si="14"/>
        <v>-0.72345098039215683</v>
      </c>
    </row>
    <row r="147" spans="1:11" ht="15" customHeight="1" x14ac:dyDescent="0.6">
      <c r="A147" s="1" t="s">
        <v>133</v>
      </c>
      <c r="B147" s="2">
        <v>117313</v>
      </c>
      <c r="C147" s="5">
        <f t="shared" si="10"/>
        <v>1348</v>
      </c>
      <c r="D147" s="2">
        <v>118661</v>
      </c>
      <c r="E147" s="6">
        <f t="shared" si="11"/>
        <v>-27229</v>
      </c>
      <c r="F147" s="2">
        <v>91432</v>
      </c>
      <c r="G147" s="6">
        <f t="shared" si="12"/>
        <v>-14029</v>
      </c>
      <c r="H147" s="2">
        <v>77403</v>
      </c>
      <c r="I147" s="6">
        <f t="shared" si="13"/>
        <v>-11724</v>
      </c>
      <c r="J147" s="2">
        <v>65679</v>
      </c>
      <c r="K147" s="20">
        <f t="shared" si="14"/>
        <v>-0.44013877404891188</v>
      </c>
    </row>
    <row r="148" spans="1:11" ht="15" customHeight="1" x14ac:dyDescent="0.6">
      <c r="A148" s="1" t="s">
        <v>134</v>
      </c>
      <c r="B148" s="2">
        <v>59588</v>
      </c>
      <c r="C148" s="5">
        <f t="shared" si="10"/>
        <v>5070</v>
      </c>
      <c r="D148" s="2">
        <v>64658</v>
      </c>
      <c r="E148" s="6">
        <f t="shared" si="11"/>
        <v>-17749</v>
      </c>
      <c r="F148" s="2">
        <v>46909</v>
      </c>
      <c r="G148" s="6">
        <f t="shared" si="12"/>
        <v>-27446</v>
      </c>
      <c r="H148" s="2">
        <v>19463</v>
      </c>
      <c r="I148" s="6">
        <f t="shared" si="13"/>
        <v>-3485</v>
      </c>
      <c r="J148" s="2">
        <v>15978</v>
      </c>
      <c r="K148" s="20">
        <f t="shared" si="14"/>
        <v>-0.73185876350943146</v>
      </c>
    </row>
    <row r="149" spans="1:11" ht="15" customHeight="1" x14ac:dyDescent="0.6">
      <c r="A149" s="1" t="s">
        <v>135</v>
      </c>
      <c r="B149" s="2">
        <v>100681</v>
      </c>
      <c r="C149" s="5">
        <f t="shared" si="10"/>
        <v>8630</v>
      </c>
      <c r="D149" s="2">
        <v>109311</v>
      </c>
      <c r="E149" s="6">
        <f t="shared" si="11"/>
        <v>-16179</v>
      </c>
      <c r="F149" s="2">
        <v>93132</v>
      </c>
      <c r="G149" s="6">
        <f t="shared" si="12"/>
        <v>-1766</v>
      </c>
      <c r="H149" s="2">
        <v>91366</v>
      </c>
      <c r="I149" s="6">
        <f t="shared" si="13"/>
        <v>-1450</v>
      </c>
      <c r="J149" s="2">
        <v>89916</v>
      </c>
      <c r="K149" s="20">
        <f t="shared" si="14"/>
        <v>-0.10692186211896981</v>
      </c>
    </row>
    <row r="150" spans="1:11" ht="15" customHeight="1" x14ac:dyDescent="0.6">
      <c r="A150" s="1" t="s">
        <v>136</v>
      </c>
      <c r="B150" s="2">
        <v>24878</v>
      </c>
      <c r="C150" s="6">
        <f t="shared" si="10"/>
        <v>-2400</v>
      </c>
      <c r="D150" s="2">
        <v>22478</v>
      </c>
      <c r="E150" s="6">
        <f t="shared" si="11"/>
        <v>-2476</v>
      </c>
      <c r="F150" s="2">
        <v>20002</v>
      </c>
      <c r="G150" s="5">
        <f t="shared" si="12"/>
        <v>4234</v>
      </c>
      <c r="H150" s="2">
        <v>24236</v>
      </c>
      <c r="I150" s="5">
        <f t="shared" si="13"/>
        <v>1728</v>
      </c>
      <c r="J150" s="2">
        <v>25964</v>
      </c>
      <c r="K150" s="22">
        <f t="shared" si="14"/>
        <v>4.3653026770640729E-2</v>
      </c>
    </row>
    <row r="151" spans="1:11" ht="15" customHeight="1" x14ac:dyDescent="0.6">
      <c r="A151" s="1" t="s">
        <v>137</v>
      </c>
      <c r="B151" s="2">
        <v>74766</v>
      </c>
      <c r="C151" s="5">
        <f t="shared" si="10"/>
        <v>826</v>
      </c>
      <c r="D151" s="2">
        <v>75592</v>
      </c>
      <c r="E151" s="6">
        <f t="shared" si="11"/>
        <v>-10146</v>
      </c>
      <c r="F151" s="2">
        <v>65446</v>
      </c>
      <c r="G151" s="5">
        <f t="shared" si="12"/>
        <v>3287</v>
      </c>
      <c r="H151" s="2">
        <v>68733</v>
      </c>
      <c r="I151" s="5">
        <f t="shared" si="13"/>
        <v>3986</v>
      </c>
      <c r="J151" s="2">
        <v>72719</v>
      </c>
      <c r="K151" s="20">
        <f t="shared" si="14"/>
        <v>-2.7378755049086483E-2</v>
      </c>
    </row>
    <row r="152" spans="1:11" ht="15" customHeight="1" x14ac:dyDescent="0.6">
      <c r="A152" s="1" t="s">
        <v>138</v>
      </c>
      <c r="B152" s="2">
        <v>5738</v>
      </c>
      <c r="C152" s="6">
        <f t="shared" si="10"/>
        <v>-307</v>
      </c>
      <c r="D152" s="2">
        <v>5431</v>
      </c>
      <c r="E152" s="5">
        <f t="shared" si="11"/>
        <v>97</v>
      </c>
      <c r="F152" s="2">
        <v>5528</v>
      </c>
      <c r="G152" s="6">
        <f t="shared" si="12"/>
        <v>-1591</v>
      </c>
      <c r="H152" s="2">
        <v>3937</v>
      </c>
      <c r="I152" s="5">
        <f t="shared" si="13"/>
        <v>1680</v>
      </c>
      <c r="J152" s="2">
        <v>5617</v>
      </c>
      <c r="K152" s="20">
        <f t="shared" si="14"/>
        <v>-2.1087486929243639E-2</v>
      </c>
    </row>
    <row r="153" spans="1:11" ht="15" customHeight="1" x14ac:dyDescent="0.6">
      <c r="A153" s="1" t="s">
        <v>139</v>
      </c>
      <c r="B153" s="2">
        <v>18549</v>
      </c>
      <c r="C153" s="5">
        <f t="shared" si="10"/>
        <v>8274</v>
      </c>
      <c r="D153" s="2">
        <v>26823</v>
      </c>
      <c r="E153" s="6">
        <f t="shared" si="11"/>
        <v>-6932</v>
      </c>
      <c r="F153" s="2">
        <v>19891</v>
      </c>
      <c r="G153" s="5">
        <f t="shared" si="12"/>
        <v>1522</v>
      </c>
      <c r="H153" s="2">
        <v>21413</v>
      </c>
      <c r="I153" s="6">
        <f t="shared" si="13"/>
        <v>-1815</v>
      </c>
      <c r="J153" s="2">
        <v>19598</v>
      </c>
      <c r="K153" s="22">
        <f t="shared" si="14"/>
        <v>5.6552913903714488E-2</v>
      </c>
    </row>
    <row r="154" spans="1:11" ht="15" customHeight="1" x14ac:dyDescent="0.6">
      <c r="A154" s="1" t="s">
        <v>140</v>
      </c>
      <c r="B154" s="2">
        <v>1688</v>
      </c>
      <c r="C154" s="5">
        <f t="shared" si="10"/>
        <v>1264</v>
      </c>
      <c r="D154" s="2">
        <v>2952</v>
      </c>
      <c r="E154" s="5">
        <f t="shared" si="11"/>
        <v>649</v>
      </c>
      <c r="F154" s="2">
        <v>3601</v>
      </c>
      <c r="G154" s="6">
        <f t="shared" si="12"/>
        <v>-1956</v>
      </c>
      <c r="H154" s="2">
        <v>1645</v>
      </c>
      <c r="I154" s="5">
        <f t="shared" si="13"/>
        <v>541</v>
      </c>
      <c r="J154" s="2">
        <v>2186</v>
      </c>
      <c r="K154" s="22">
        <f t="shared" si="14"/>
        <v>0.29502369668246448</v>
      </c>
    </row>
    <row r="155" spans="1:11" ht="15" customHeight="1" x14ac:dyDescent="0.6">
      <c r="A155" s="1" t="s">
        <v>141</v>
      </c>
      <c r="B155" s="2">
        <v>27687</v>
      </c>
      <c r="C155" s="5">
        <f t="shared" si="10"/>
        <v>3742</v>
      </c>
      <c r="D155" s="2">
        <v>31429</v>
      </c>
      <c r="E155" s="5">
        <f t="shared" si="11"/>
        <v>5449</v>
      </c>
      <c r="F155" s="2">
        <v>36878</v>
      </c>
      <c r="G155" s="6">
        <f t="shared" si="12"/>
        <v>-13038</v>
      </c>
      <c r="H155" s="2">
        <v>23840</v>
      </c>
      <c r="I155" s="5">
        <f t="shared" si="13"/>
        <v>6675</v>
      </c>
      <c r="J155" s="2">
        <v>30515</v>
      </c>
      <c r="K155" s="22">
        <f t="shared" si="14"/>
        <v>0.10214179940044064</v>
      </c>
    </row>
    <row r="156" spans="1:11" ht="15" customHeight="1" x14ac:dyDescent="0.6">
      <c r="A156" s="1" t="s">
        <v>142</v>
      </c>
      <c r="B156" s="2">
        <v>3054</v>
      </c>
      <c r="C156" s="5">
        <f t="shared" si="10"/>
        <v>6666</v>
      </c>
      <c r="D156" s="2">
        <v>9720</v>
      </c>
      <c r="E156" s="6">
        <f t="shared" si="11"/>
        <v>-4926</v>
      </c>
      <c r="F156" s="2">
        <v>4794</v>
      </c>
      <c r="G156" s="6">
        <f t="shared" si="12"/>
        <v>-2928</v>
      </c>
      <c r="H156" s="2">
        <v>1866</v>
      </c>
      <c r="I156" s="5">
        <f t="shared" si="13"/>
        <v>2040</v>
      </c>
      <c r="J156" s="2">
        <v>3906</v>
      </c>
      <c r="K156" s="22">
        <f t="shared" si="14"/>
        <v>0.27897838899803534</v>
      </c>
    </row>
    <row r="157" spans="1:11" ht="15" customHeight="1" x14ac:dyDescent="0.6">
      <c r="A157" s="1" t="s">
        <v>143</v>
      </c>
      <c r="B157" s="2">
        <v>17611</v>
      </c>
      <c r="C157" s="5">
        <f t="shared" si="10"/>
        <v>379</v>
      </c>
      <c r="D157" s="2">
        <v>17990</v>
      </c>
      <c r="E157" s="6">
        <f t="shared" si="11"/>
        <v>-7121</v>
      </c>
      <c r="F157" s="2">
        <v>10869</v>
      </c>
      <c r="G157" s="5">
        <f t="shared" si="12"/>
        <v>13632</v>
      </c>
      <c r="H157" s="2">
        <v>24501</v>
      </c>
      <c r="I157" s="6">
        <f t="shared" si="13"/>
        <v>-13131</v>
      </c>
      <c r="J157" s="2">
        <v>11370</v>
      </c>
      <c r="K157" s="20">
        <f t="shared" si="14"/>
        <v>-0.35438078473681223</v>
      </c>
    </row>
    <row r="158" spans="1:11" ht="15" customHeight="1" x14ac:dyDescent="0.6">
      <c r="A158" s="1" t="s">
        <v>144</v>
      </c>
      <c r="B158" s="2">
        <v>22651</v>
      </c>
      <c r="C158" s="5">
        <f t="shared" si="10"/>
        <v>3044</v>
      </c>
      <c r="D158" s="2">
        <v>25695</v>
      </c>
      <c r="E158" s="6">
        <f t="shared" si="11"/>
        <v>-1443</v>
      </c>
      <c r="F158" s="2">
        <v>24252</v>
      </c>
      <c r="G158" s="6">
        <f t="shared" si="12"/>
        <v>-7995</v>
      </c>
      <c r="H158" s="2">
        <v>16257</v>
      </c>
      <c r="I158" s="5">
        <f t="shared" si="13"/>
        <v>8961</v>
      </c>
      <c r="J158" s="2">
        <v>25218</v>
      </c>
      <c r="K158" s="22">
        <f t="shared" si="14"/>
        <v>0.11332832987506071</v>
      </c>
    </row>
    <row r="159" spans="1:11" ht="15" customHeight="1" x14ac:dyDescent="0.6">
      <c r="A159" s="1" t="s">
        <v>145</v>
      </c>
      <c r="B159" s="2">
        <v>4940</v>
      </c>
      <c r="C159" s="5">
        <f t="shared" si="10"/>
        <v>1840</v>
      </c>
      <c r="D159" s="2">
        <v>6780</v>
      </c>
      <c r="E159" s="6">
        <f t="shared" si="11"/>
        <v>-1621</v>
      </c>
      <c r="F159" s="2">
        <v>5159</v>
      </c>
      <c r="G159" s="6">
        <f t="shared" si="12"/>
        <v>-301</v>
      </c>
      <c r="H159" s="2">
        <v>4858</v>
      </c>
      <c r="I159" s="5">
        <f t="shared" si="13"/>
        <v>2497</v>
      </c>
      <c r="J159" s="2">
        <v>7355</v>
      </c>
      <c r="K159" s="22">
        <f t="shared" si="14"/>
        <v>0.48886639676113358</v>
      </c>
    </row>
    <row r="160" spans="1:11" ht="15" customHeight="1" x14ac:dyDescent="0.6">
      <c r="A160" s="1" t="s">
        <v>146</v>
      </c>
      <c r="B160" s="2">
        <v>7374</v>
      </c>
      <c r="C160" s="6">
        <f t="shared" si="10"/>
        <v>-2972</v>
      </c>
      <c r="D160" s="2">
        <v>4402</v>
      </c>
      <c r="E160" s="5">
        <f t="shared" si="11"/>
        <v>88</v>
      </c>
      <c r="F160" s="2">
        <v>4490</v>
      </c>
      <c r="G160" s="6">
        <f t="shared" si="12"/>
        <v>-2318</v>
      </c>
      <c r="H160" s="2">
        <v>2172</v>
      </c>
      <c r="I160" s="5">
        <f t="shared" si="13"/>
        <v>284</v>
      </c>
      <c r="J160" s="2">
        <v>2456</v>
      </c>
      <c r="K160" s="20">
        <f t="shared" si="14"/>
        <v>-0.66693788988337399</v>
      </c>
    </row>
    <row r="161" spans="1:11" ht="15" customHeight="1" x14ac:dyDescent="0.6">
      <c r="A161" s="19" t="s">
        <v>247</v>
      </c>
      <c r="B161" s="2">
        <f>SUM(B141:B160)</f>
        <v>627328</v>
      </c>
      <c r="C161" s="5">
        <f>D161-B161</f>
        <v>49906</v>
      </c>
      <c r="D161" s="2">
        <f>SUM(D141:D160)</f>
        <v>677234</v>
      </c>
      <c r="E161" s="6">
        <f>F161-D161</f>
        <v>-126661</v>
      </c>
      <c r="F161" s="2">
        <f>SUM(F141:F160)</f>
        <v>550573</v>
      </c>
      <c r="G161" s="6">
        <f>H161-F161</f>
        <v>-67555</v>
      </c>
      <c r="H161" s="2">
        <f>SUM(H141:H160)</f>
        <v>483018</v>
      </c>
      <c r="I161" s="5">
        <f>J161-H161</f>
        <v>25453</v>
      </c>
      <c r="J161" s="2">
        <f>SUM(J141:J160)</f>
        <v>508471</v>
      </c>
      <c r="K161" s="20">
        <f>(J161-B161)/B161</f>
        <v>-0.18946547898388083</v>
      </c>
    </row>
    <row r="162" spans="1:11" ht="15" customHeight="1" x14ac:dyDescent="0.6">
      <c r="A162" s="1" t="s">
        <v>147</v>
      </c>
      <c r="B162" s="2">
        <v>8818</v>
      </c>
      <c r="C162" s="5">
        <f t="shared" si="10"/>
        <v>7553</v>
      </c>
      <c r="D162" s="2">
        <v>16371</v>
      </c>
      <c r="E162" s="6">
        <f t="shared" si="11"/>
        <v>-2511</v>
      </c>
      <c r="F162" s="2">
        <v>13860</v>
      </c>
      <c r="G162" s="6">
        <f t="shared" si="12"/>
        <v>-3457</v>
      </c>
      <c r="H162" s="2">
        <v>10403</v>
      </c>
      <c r="I162" s="5">
        <f t="shared" si="13"/>
        <v>3629</v>
      </c>
      <c r="J162" s="2">
        <v>14032</v>
      </c>
      <c r="K162" s="22">
        <f t="shared" si="14"/>
        <v>0.59129054207303244</v>
      </c>
    </row>
    <row r="163" spans="1:11" ht="15" customHeight="1" x14ac:dyDescent="0.6">
      <c r="A163" s="1" t="s">
        <v>148</v>
      </c>
      <c r="B163" s="2">
        <v>2711</v>
      </c>
      <c r="C163" s="5">
        <f t="shared" si="10"/>
        <v>11256</v>
      </c>
      <c r="D163" s="2">
        <v>13967</v>
      </c>
      <c r="E163" s="6">
        <f t="shared" si="11"/>
        <v>-12695</v>
      </c>
      <c r="F163" s="2">
        <v>1272</v>
      </c>
      <c r="G163" s="6">
        <f t="shared" si="12"/>
        <v>-865</v>
      </c>
      <c r="H163" s="2">
        <v>407</v>
      </c>
      <c r="I163" s="5">
        <f t="shared" si="13"/>
        <v>196</v>
      </c>
      <c r="J163" s="2">
        <v>603</v>
      </c>
      <c r="K163" s="20">
        <f t="shared" si="14"/>
        <v>-0.77757285134636667</v>
      </c>
    </row>
    <row r="164" spans="1:11" ht="15" customHeight="1" x14ac:dyDescent="0.6">
      <c r="A164" s="19" t="s">
        <v>248</v>
      </c>
      <c r="B164" s="2">
        <f>SUM(B162:B163)</f>
        <v>11529</v>
      </c>
      <c r="C164" s="5">
        <f>D164-B164</f>
        <v>18809</v>
      </c>
      <c r="D164" s="2">
        <f>SUM(D162:D163)</f>
        <v>30338</v>
      </c>
      <c r="E164" s="6">
        <f>F164-D164</f>
        <v>-15206</v>
      </c>
      <c r="F164" s="2">
        <f>SUM(F162:F163)</f>
        <v>15132</v>
      </c>
      <c r="G164" s="6">
        <f>H164-F164</f>
        <v>-4322</v>
      </c>
      <c r="H164" s="2">
        <f>SUM(H162:H163)</f>
        <v>10810</v>
      </c>
      <c r="I164" s="5">
        <f>J164-H164</f>
        <v>3825</v>
      </c>
      <c r="J164" s="2">
        <f>SUM(J162:J163)</f>
        <v>14635</v>
      </c>
      <c r="K164" s="22">
        <f>(J164-B164)/B164</f>
        <v>0.26940758088299072</v>
      </c>
    </row>
    <row r="165" spans="1:11" ht="15" customHeight="1" x14ac:dyDescent="0.6">
      <c r="A165" s="1" t="s">
        <v>149</v>
      </c>
      <c r="B165" s="2">
        <v>197966</v>
      </c>
      <c r="C165" s="5">
        <f t="shared" si="10"/>
        <v>77539</v>
      </c>
      <c r="D165" s="2">
        <v>275505</v>
      </c>
      <c r="E165" s="6">
        <f t="shared" si="11"/>
        <v>-231817</v>
      </c>
      <c r="F165" s="2">
        <v>43688</v>
      </c>
      <c r="G165" s="5">
        <f t="shared" si="12"/>
        <v>300895</v>
      </c>
      <c r="H165" s="2">
        <v>344583</v>
      </c>
      <c r="I165" s="5">
        <f t="shared" si="13"/>
        <v>489546</v>
      </c>
      <c r="J165" s="2">
        <v>834129</v>
      </c>
      <c r="K165" s="22">
        <f t="shared" si="14"/>
        <v>3.2134962569330088</v>
      </c>
    </row>
    <row r="166" spans="1:11" ht="15" customHeight="1" x14ac:dyDescent="0.6">
      <c r="A166" s="1" t="s">
        <v>150</v>
      </c>
      <c r="B166" s="2">
        <v>96783</v>
      </c>
      <c r="C166" s="5">
        <f t="shared" si="10"/>
        <v>14394</v>
      </c>
      <c r="D166" s="2">
        <v>111177</v>
      </c>
      <c r="E166" s="5">
        <f t="shared" si="11"/>
        <v>29518</v>
      </c>
      <c r="F166" s="2">
        <v>140695</v>
      </c>
      <c r="G166" s="5">
        <f t="shared" si="12"/>
        <v>79845</v>
      </c>
      <c r="H166" s="2">
        <v>220540</v>
      </c>
      <c r="I166" s="5">
        <f t="shared" si="13"/>
        <v>80848</v>
      </c>
      <c r="J166" s="2">
        <v>301388</v>
      </c>
      <c r="K166" s="22">
        <f t="shared" si="14"/>
        <v>2.1140592872715249</v>
      </c>
    </row>
    <row r="167" spans="1:11" ht="15" customHeight="1" x14ac:dyDescent="0.6">
      <c r="A167" s="1" t="s">
        <v>151</v>
      </c>
      <c r="B167" s="2">
        <v>973934</v>
      </c>
      <c r="C167" s="6">
        <f t="shared" si="10"/>
        <v>-69291</v>
      </c>
      <c r="D167" s="2">
        <v>904643</v>
      </c>
      <c r="E167" s="5">
        <f t="shared" si="11"/>
        <v>50533</v>
      </c>
      <c r="F167" s="2">
        <v>955176</v>
      </c>
      <c r="G167" s="6">
        <f t="shared" si="12"/>
        <v>-51500</v>
      </c>
      <c r="H167" s="2">
        <v>903676</v>
      </c>
      <c r="I167" s="6">
        <f t="shared" si="13"/>
        <v>-456529</v>
      </c>
      <c r="J167" s="2">
        <v>447147</v>
      </c>
      <c r="K167" s="20">
        <f t="shared" si="14"/>
        <v>-0.54088572736961638</v>
      </c>
    </row>
    <row r="168" spans="1:11" ht="15" customHeight="1" x14ac:dyDescent="0.6">
      <c r="A168" s="1" t="s">
        <v>152</v>
      </c>
      <c r="B168" s="2">
        <v>0</v>
      </c>
      <c r="C168" s="5">
        <f t="shared" si="10"/>
        <v>0</v>
      </c>
      <c r="D168" s="2">
        <v>0</v>
      </c>
      <c r="E168" s="5">
        <f t="shared" si="11"/>
        <v>0</v>
      </c>
      <c r="F168" s="3"/>
      <c r="G168" s="5">
        <f t="shared" si="12"/>
        <v>0</v>
      </c>
      <c r="H168" s="3"/>
      <c r="I168" s="5">
        <f t="shared" si="13"/>
        <v>0</v>
      </c>
      <c r="J168" s="3"/>
      <c r="K168" s="20" t="s">
        <v>259</v>
      </c>
    </row>
    <row r="169" spans="1:11" ht="15" customHeight="1" x14ac:dyDescent="0.6">
      <c r="A169" s="1" t="s">
        <v>153</v>
      </c>
      <c r="B169" s="2">
        <v>142944</v>
      </c>
      <c r="C169" s="5">
        <f t="shared" si="10"/>
        <v>2492</v>
      </c>
      <c r="D169" s="2">
        <v>145436</v>
      </c>
      <c r="E169" s="6">
        <f t="shared" si="11"/>
        <v>-96473</v>
      </c>
      <c r="F169" s="2">
        <v>48963</v>
      </c>
      <c r="G169" s="6">
        <f t="shared" si="12"/>
        <v>-13084</v>
      </c>
      <c r="H169" s="2">
        <v>35879</v>
      </c>
      <c r="I169" s="6">
        <f t="shared" si="13"/>
        <v>-27060</v>
      </c>
      <c r="J169" s="2">
        <v>8819</v>
      </c>
      <c r="K169" s="20">
        <f t="shared" si="14"/>
        <v>-0.93830451085739874</v>
      </c>
    </row>
    <row r="170" spans="1:11" ht="15" customHeight="1" x14ac:dyDescent="0.6">
      <c r="A170" s="1" t="s">
        <v>154</v>
      </c>
      <c r="B170" s="2">
        <v>299954</v>
      </c>
      <c r="C170" s="5">
        <f t="shared" si="10"/>
        <v>83361</v>
      </c>
      <c r="D170" s="2">
        <v>383315</v>
      </c>
      <c r="E170" s="6">
        <f t="shared" si="11"/>
        <v>-308192</v>
      </c>
      <c r="F170" s="2">
        <v>75123</v>
      </c>
      <c r="G170" s="5">
        <f t="shared" si="12"/>
        <v>21230</v>
      </c>
      <c r="H170" s="2">
        <v>96353</v>
      </c>
      <c r="I170" s="5">
        <f t="shared" si="13"/>
        <v>100272</v>
      </c>
      <c r="J170" s="2">
        <v>196625</v>
      </c>
      <c r="K170" s="20">
        <f t="shared" si="14"/>
        <v>-0.34448282069917385</v>
      </c>
    </row>
    <row r="171" spans="1:11" ht="15" customHeight="1" x14ac:dyDescent="0.6">
      <c r="A171" s="1" t="s">
        <v>155</v>
      </c>
      <c r="B171" s="2">
        <v>171096</v>
      </c>
      <c r="C171" s="6">
        <f t="shared" si="10"/>
        <v>-87634</v>
      </c>
      <c r="D171" s="2">
        <v>83462</v>
      </c>
      <c r="E171" s="5">
        <f t="shared" si="11"/>
        <v>31508</v>
      </c>
      <c r="F171" s="2">
        <v>114970</v>
      </c>
      <c r="G171" s="5">
        <f t="shared" si="12"/>
        <v>23337</v>
      </c>
      <c r="H171" s="2">
        <v>138307</v>
      </c>
      <c r="I171" s="6">
        <f t="shared" si="13"/>
        <v>-32410</v>
      </c>
      <c r="J171" s="2">
        <v>105897</v>
      </c>
      <c r="K171" s="20">
        <f t="shared" si="14"/>
        <v>-0.38106676953289381</v>
      </c>
    </row>
    <row r="172" spans="1:11" ht="15" customHeight="1" x14ac:dyDescent="0.6">
      <c r="A172" s="1" t="s">
        <v>156</v>
      </c>
      <c r="B172" s="2">
        <v>269318</v>
      </c>
      <c r="C172" s="6">
        <f t="shared" si="10"/>
        <v>-10836</v>
      </c>
      <c r="D172" s="2">
        <v>258482</v>
      </c>
      <c r="E172" s="5">
        <f t="shared" si="11"/>
        <v>12857</v>
      </c>
      <c r="F172" s="2">
        <v>271339</v>
      </c>
      <c r="G172" s="6">
        <f t="shared" si="12"/>
        <v>-105902</v>
      </c>
      <c r="H172" s="2">
        <v>165437</v>
      </c>
      <c r="I172" s="6">
        <f t="shared" si="13"/>
        <v>-51902</v>
      </c>
      <c r="J172" s="2">
        <v>113535</v>
      </c>
      <c r="K172" s="20">
        <f t="shared" si="14"/>
        <v>-0.57843515843723781</v>
      </c>
    </row>
    <row r="173" spans="1:11" ht="15" customHeight="1" x14ac:dyDescent="0.6">
      <c r="A173" s="1" t="s">
        <v>157</v>
      </c>
      <c r="B173" s="2">
        <v>113867</v>
      </c>
      <c r="C173" s="5">
        <f t="shared" si="10"/>
        <v>19930</v>
      </c>
      <c r="D173" s="2">
        <v>133797</v>
      </c>
      <c r="E173" s="6">
        <f t="shared" si="11"/>
        <v>-42467</v>
      </c>
      <c r="F173" s="2">
        <v>91330</v>
      </c>
      <c r="G173" s="5">
        <f t="shared" si="12"/>
        <v>54434</v>
      </c>
      <c r="H173" s="2">
        <v>145764</v>
      </c>
      <c r="I173" s="5">
        <f t="shared" si="13"/>
        <v>79446</v>
      </c>
      <c r="J173" s="2">
        <v>225210</v>
      </c>
      <c r="K173" s="22">
        <f t="shared" si="14"/>
        <v>0.97783378854277359</v>
      </c>
    </row>
    <row r="174" spans="1:11" ht="15" customHeight="1" x14ac:dyDescent="0.6">
      <c r="A174" s="1" t="s">
        <v>158</v>
      </c>
      <c r="B174" s="2">
        <v>81440</v>
      </c>
      <c r="C174" s="6">
        <f t="shared" si="10"/>
        <v>-2609</v>
      </c>
      <c r="D174" s="2">
        <v>78831</v>
      </c>
      <c r="E174" s="5">
        <f t="shared" si="11"/>
        <v>3218</v>
      </c>
      <c r="F174" s="2">
        <v>82049</v>
      </c>
      <c r="G174" s="6">
        <f t="shared" si="12"/>
        <v>-51174</v>
      </c>
      <c r="H174" s="2">
        <v>30875</v>
      </c>
      <c r="I174" s="5">
        <f t="shared" si="13"/>
        <v>21187</v>
      </c>
      <c r="J174" s="2">
        <v>52062</v>
      </c>
      <c r="K174" s="20">
        <f t="shared" si="14"/>
        <v>-0.36073182711198426</v>
      </c>
    </row>
    <row r="175" spans="1:11" ht="15" customHeight="1" x14ac:dyDescent="0.6">
      <c r="A175" s="1" t="s">
        <v>159</v>
      </c>
      <c r="B175" s="2">
        <v>5666</v>
      </c>
      <c r="C175" s="6">
        <f t="shared" si="10"/>
        <v>-3692</v>
      </c>
      <c r="D175" s="2">
        <v>1974</v>
      </c>
      <c r="E175" s="5">
        <f t="shared" si="11"/>
        <v>437</v>
      </c>
      <c r="F175" s="2">
        <v>2411</v>
      </c>
      <c r="G175" s="5">
        <f t="shared" si="12"/>
        <v>861</v>
      </c>
      <c r="H175" s="2">
        <v>3272</v>
      </c>
      <c r="I175" s="5">
        <f t="shared" si="13"/>
        <v>223</v>
      </c>
      <c r="J175" s="2">
        <v>3495</v>
      </c>
      <c r="K175" s="20">
        <f t="shared" si="14"/>
        <v>-0.38316272502647369</v>
      </c>
    </row>
    <row r="176" spans="1:11" ht="15" customHeight="1" x14ac:dyDescent="0.6">
      <c r="A176" s="1" t="s">
        <v>160</v>
      </c>
      <c r="B176" s="2">
        <v>153766</v>
      </c>
      <c r="C176" s="5">
        <f t="shared" si="10"/>
        <v>18417</v>
      </c>
      <c r="D176" s="2">
        <v>172183</v>
      </c>
      <c r="E176" s="6">
        <f t="shared" si="11"/>
        <v>-16582</v>
      </c>
      <c r="F176" s="2">
        <v>155601</v>
      </c>
      <c r="G176" s="5">
        <f t="shared" si="12"/>
        <v>879</v>
      </c>
      <c r="H176" s="2">
        <v>156480</v>
      </c>
      <c r="I176" s="6">
        <f t="shared" si="13"/>
        <v>-82573</v>
      </c>
      <c r="J176" s="2">
        <v>73907</v>
      </c>
      <c r="K176" s="20">
        <f t="shared" si="14"/>
        <v>-0.51935408347749179</v>
      </c>
    </row>
    <row r="177" spans="1:11" ht="15" customHeight="1" x14ac:dyDescent="0.6">
      <c r="A177" s="1" t="s">
        <v>161</v>
      </c>
      <c r="B177" s="2">
        <v>142578</v>
      </c>
      <c r="C177" s="6">
        <f t="shared" si="10"/>
        <v>-78150</v>
      </c>
      <c r="D177" s="2">
        <v>64428</v>
      </c>
      <c r="E177" s="5">
        <f t="shared" si="11"/>
        <v>34541</v>
      </c>
      <c r="F177" s="2">
        <v>98969</v>
      </c>
      <c r="G177" s="6">
        <f t="shared" si="12"/>
        <v>-9271</v>
      </c>
      <c r="H177" s="2">
        <v>89698</v>
      </c>
      <c r="I177" s="6">
        <f t="shared" si="13"/>
        <v>-77141</v>
      </c>
      <c r="J177" s="2">
        <v>12557</v>
      </c>
      <c r="K177" s="20">
        <f t="shared" si="14"/>
        <v>-0.91192890908835866</v>
      </c>
    </row>
    <row r="178" spans="1:11" ht="15" customHeight="1" x14ac:dyDescent="0.6">
      <c r="A178" s="1" t="s">
        <v>162</v>
      </c>
      <c r="B178" s="2">
        <v>28803</v>
      </c>
      <c r="C178" s="6">
        <f t="shared" si="10"/>
        <v>-2661</v>
      </c>
      <c r="D178" s="2">
        <v>26142</v>
      </c>
      <c r="E178" s="5">
        <f t="shared" si="11"/>
        <v>536</v>
      </c>
      <c r="F178" s="2">
        <v>26678</v>
      </c>
      <c r="G178" s="5">
        <f t="shared" si="12"/>
        <v>5478</v>
      </c>
      <c r="H178" s="2">
        <v>32156</v>
      </c>
      <c r="I178" s="6">
        <f t="shared" si="13"/>
        <v>-5209</v>
      </c>
      <c r="J178" s="2">
        <v>26947</v>
      </c>
      <c r="K178" s="20">
        <f t="shared" si="14"/>
        <v>-6.4437732180675625E-2</v>
      </c>
    </row>
    <row r="179" spans="1:11" ht="15" customHeight="1" x14ac:dyDescent="0.6">
      <c r="A179" s="1" t="s">
        <v>163</v>
      </c>
      <c r="B179" s="2">
        <v>113962</v>
      </c>
      <c r="C179" s="5">
        <f t="shared" si="10"/>
        <v>55856</v>
      </c>
      <c r="D179" s="2">
        <v>169818</v>
      </c>
      <c r="E179" s="5">
        <f t="shared" si="11"/>
        <v>46160</v>
      </c>
      <c r="F179" s="2">
        <v>215978</v>
      </c>
      <c r="G179" s="6">
        <f t="shared" si="12"/>
        <v>-45361</v>
      </c>
      <c r="H179" s="2">
        <v>170617</v>
      </c>
      <c r="I179" s="6">
        <f t="shared" si="13"/>
        <v>-3572</v>
      </c>
      <c r="J179" s="2">
        <v>167045</v>
      </c>
      <c r="K179" s="22">
        <f t="shared" si="14"/>
        <v>0.46579561608255382</v>
      </c>
    </row>
    <row r="180" spans="1:11" ht="15" customHeight="1" x14ac:dyDescent="0.6">
      <c r="A180" s="19" t="s">
        <v>249</v>
      </c>
      <c r="B180" s="2">
        <f>SUM(B165:B179)</f>
        <v>2792077</v>
      </c>
      <c r="C180" s="5">
        <f>D180-B180</f>
        <v>17116</v>
      </c>
      <c r="D180" s="2">
        <f>SUM(D165:D179)</f>
        <v>2809193</v>
      </c>
      <c r="E180" s="6">
        <f>F180-D180</f>
        <v>-486223</v>
      </c>
      <c r="F180" s="2">
        <f>SUM(F165:F179)</f>
        <v>2322970</v>
      </c>
      <c r="G180" s="5">
        <f>H180-F180</f>
        <v>210667</v>
      </c>
      <c r="H180" s="2">
        <f>SUM(H165:H179)</f>
        <v>2533637</v>
      </c>
      <c r="I180" s="5">
        <f>J180-H180</f>
        <v>35126</v>
      </c>
      <c r="J180" s="2">
        <f>SUM(J165:J179)</f>
        <v>2568763</v>
      </c>
      <c r="K180" s="20">
        <f>(J180-B180)/B180</f>
        <v>-7.9981318566787377E-2</v>
      </c>
    </row>
    <row r="181" spans="1:11" ht="15" customHeight="1" x14ac:dyDescent="0.6">
      <c r="A181" s="1" t="s">
        <v>164</v>
      </c>
      <c r="B181" s="2">
        <v>592698</v>
      </c>
      <c r="C181" s="6">
        <f t="shared" si="10"/>
        <v>-41819</v>
      </c>
      <c r="D181" s="2">
        <v>550879</v>
      </c>
      <c r="E181" s="5">
        <f t="shared" si="11"/>
        <v>11818</v>
      </c>
      <c r="F181" s="2">
        <v>562697</v>
      </c>
      <c r="G181" s="6">
        <f t="shared" si="12"/>
        <v>-20532</v>
      </c>
      <c r="H181" s="2">
        <v>542165</v>
      </c>
      <c r="I181" s="6">
        <f t="shared" si="13"/>
        <v>-66362</v>
      </c>
      <c r="J181" s="2">
        <v>475803</v>
      </c>
      <c r="K181" s="20">
        <f t="shared" si="14"/>
        <v>-0.19722523106202483</v>
      </c>
    </row>
    <row r="182" spans="1:11" ht="15" customHeight="1" x14ac:dyDescent="0.6">
      <c r="A182" s="1" t="s">
        <v>165</v>
      </c>
      <c r="B182" s="2">
        <v>169021</v>
      </c>
      <c r="C182" s="5">
        <f t="shared" si="10"/>
        <v>20131</v>
      </c>
      <c r="D182" s="2">
        <v>189152</v>
      </c>
      <c r="E182" s="5">
        <f t="shared" si="11"/>
        <v>13157</v>
      </c>
      <c r="F182" s="2">
        <v>202309</v>
      </c>
      <c r="G182" s="6">
        <f t="shared" si="12"/>
        <v>-54610</v>
      </c>
      <c r="H182" s="2">
        <v>147699</v>
      </c>
      <c r="I182" s="6">
        <f t="shared" si="13"/>
        <v>-7848</v>
      </c>
      <c r="J182" s="2">
        <v>139851</v>
      </c>
      <c r="K182" s="20">
        <f t="shared" si="14"/>
        <v>-0.1725821051821963</v>
      </c>
    </row>
    <row r="183" spans="1:11" ht="15" customHeight="1" x14ac:dyDescent="0.6">
      <c r="A183" s="1" t="s">
        <v>166</v>
      </c>
      <c r="B183" s="2">
        <v>986059</v>
      </c>
      <c r="C183" s="5">
        <f t="shared" si="10"/>
        <v>6087</v>
      </c>
      <c r="D183" s="2">
        <v>992146</v>
      </c>
      <c r="E183" s="6">
        <f t="shared" si="11"/>
        <v>-59548</v>
      </c>
      <c r="F183" s="2">
        <v>932598</v>
      </c>
      <c r="G183" s="6">
        <f t="shared" si="12"/>
        <v>-100450</v>
      </c>
      <c r="H183" s="2">
        <v>832148</v>
      </c>
      <c r="I183" s="5">
        <f t="shared" si="13"/>
        <v>175088</v>
      </c>
      <c r="J183" s="2">
        <v>1007236</v>
      </c>
      <c r="K183" s="22">
        <f t="shared" si="14"/>
        <v>2.14764025276378E-2</v>
      </c>
    </row>
    <row r="184" spans="1:11" ht="15" customHeight="1" x14ac:dyDescent="0.6">
      <c r="A184" s="1" t="s">
        <v>167</v>
      </c>
      <c r="B184" s="2">
        <v>20253</v>
      </c>
      <c r="C184" s="5">
        <f t="shared" si="10"/>
        <v>22613</v>
      </c>
      <c r="D184" s="2">
        <v>42866</v>
      </c>
      <c r="E184" s="5">
        <f t="shared" si="11"/>
        <v>5020</v>
      </c>
      <c r="F184" s="2">
        <v>47886</v>
      </c>
      <c r="G184" s="6">
        <f t="shared" si="12"/>
        <v>-32685</v>
      </c>
      <c r="H184" s="2">
        <v>15201</v>
      </c>
      <c r="I184" s="6">
        <f t="shared" si="13"/>
        <v>-355</v>
      </c>
      <c r="J184" s="2">
        <v>14846</v>
      </c>
      <c r="K184" s="20">
        <f t="shared" si="14"/>
        <v>-0.26697279415395248</v>
      </c>
    </row>
    <row r="185" spans="1:11" ht="15" customHeight="1" x14ac:dyDescent="0.6">
      <c r="A185" s="1" t="s">
        <v>168</v>
      </c>
      <c r="B185" s="2">
        <v>1992787</v>
      </c>
      <c r="C185" s="5">
        <f t="shared" si="10"/>
        <v>269042</v>
      </c>
      <c r="D185" s="2">
        <v>2261829</v>
      </c>
      <c r="E185" s="6">
        <f t="shared" si="11"/>
        <v>-178884</v>
      </c>
      <c r="F185" s="2">
        <v>2082945</v>
      </c>
      <c r="G185" s="6">
        <f t="shared" si="12"/>
        <v>-5776</v>
      </c>
      <c r="H185" s="2">
        <v>2077169</v>
      </c>
      <c r="I185" s="6">
        <f t="shared" si="13"/>
        <v>-35298</v>
      </c>
      <c r="J185" s="2">
        <v>2041871</v>
      </c>
      <c r="K185" s="22">
        <f t="shared" si="14"/>
        <v>2.4630831092334503E-2</v>
      </c>
    </row>
    <row r="186" spans="1:11" ht="15" customHeight="1" x14ac:dyDescent="0.6">
      <c r="A186" s="1" t="s">
        <v>169</v>
      </c>
      <c r="B186" s="2">
        <v>152501</v>
      </c>
      <c r="C186" s="5">
        <f t="shared" si="10"/>
        <v>6797</v>
      </c>
      <c r="D186" s="2">
        <v>159298</v>
      </c>
      <c r="E186" s="6">
        <f t="shared" si="11"/>
        <v>-45694</v>
      </c>
      <c r="F186" s="2">
        <v>113604</v>
      </c>
      <c r="G186" s="5">
        <f t="shared" si="12"/>
        <v>71634</v>
      </c>
      <c r="H186" s="2">
        <v>185238</v>
      </c>
      <c r="I186" s="6">
        <f t="shared" si="13"/>
        <v>-124820</v>
      </c>
      <c r="J186" s="2">
        <v>60418</v>
      </c>
      <c r="K186" s="20">
        <f t="shared" si="14"/>
        <v>-0.60381899135087636</v>
      </c>
    </row>
    <row r="187" spans="1:11" ht="15" customHeight="1" x14ac:dyDescent="0.6">
      <c r="A187" s="1" t="s">
        <v>170</v>
      </c>
      <c r="B187" s="2">
        <v>452722</v>
      </c>
      <c r="C187" s="6">
        <f t="shared" si="10"/>
        <v>-17413</v>
      </c>
      <c r="D187" s="2">
        <v>435309</v>
      </c>
      <c r="E187" s="5">
        <f t="shared" si="11"/>
        <v>100941</v>
      </c>
      <c r="F187" s="2">
        <v>536250</v>
      </c>
      <c r="G187" s="5">
        <f t="shared" si="12"/>
        <v>64726</v>
      </c>
      <c r="H187" s="2">
        <v>600976</v>
      </c>
      <c r="I187" s="6">
        <f t="shared" si="13"/>
        <v>-25525</v>
      </c>
      <c r="J187" s="2">
        <v>575451</v>
      </c>
      <c r="K187" s="22">
        <f t="shared" si="14"/>
        <v>0.27109130989878999</v>
      </c>
    </row>
    <row r="188" spans="1:11" ht="15" customHeight="1" x14ac:dyDescent="0.6">
      <c r="A188" s="1" t="s">
        <v>171</v>
      </c>
      <c r="B188" s="2">
        <v>1557340</v>
      </c>
      <c r="C188" s="5">
        <f t="shared" si="10"/>
        <v>149836</v>
      </c>
      <c r="D188" s="2">
        <v>1707176</v>
      </c>
      <c r="E188" s="6">
        <f t="shared" si="11"/>
        <v>-93727</v>
      </c>
      <c r="F188" s="2">
        <v>1613449</v>
      </c>
      <c r="G188" s="6">
        <f t="shared" si="12"/>
        <v>-38085</v>
      </c>
      <c r="H188" s="2">
        <v>1575364</v>
      </c>
      <c r="I188" s="6">
        <f t="shared" si="13"/>
        <v>-75262</v>
      </c>
      <c r="J188" s="2">
        <v>1500102</v>
      </c>
      <c r="K188" s="20">
        <f t="shared" si="14"/>
        <v>-3.675369540370118E-2</v>
      </c>
    </row>
    <row r="189" spans="1:11" ht="15" customHeight="1" x14ac:dyDescent="0.6">
      <c r="A189" s="19" t="s">
        <v>250</v>
      </c>
      <c r="B189" s="2">
        <f>SUM(B181:B188)</f>
        <v>5923381</v>
      </c>
      <c r="C189" s="5">
        <f>D189-B189</f>
        <v>415274</v>
      </c>
      <c r="D189" s="2">
        <f>SUM(D181:D188)</f>
        <v>6338655</v>
      </c>
      <c r="E189" s="6">
        <f>F189-D189</f>
        <v>-246917</v>
      </c>
      <c r="F189" s="2">
        <f>SUM(F181:F188)</f>
        <v>6091738</v>
      </c>
      <c r="G189" s="6">
        <f>H189-F189</f>
        <v>-115778</v>
      </c>
      <c r="H189" s="2">
        <f>SUM(H181:H188)</f>
        <v>5975960</v>
      </c>
      <c r="I189" s="6">
        <f>J189-H189</f>
        <v>-160382</v>
      </c>
      <c r="J189" s="2">
        <f>SUM(J181:J188)</f>
        <v>5815578</v>
      </c>
      <c r="K189" s="20">
        <f>(J189-B189)/B189</f>
        <v>-1.8199572170015738E-2</v>
      </c>
    </row>
    <row r="190" spans="1:11" ht="15" customHeight="1" x14ac:dyDescent="0.6">
      <c r="A190" s="1" t="s">
        <v>172</v>
      </c>
      <c r="B190" s="2">
        <v>41849</v>
      </c>
      <c r="C190" s="6">
        <f t="shared" si="10"/>
        <v>-25444</v>
      </c>
      <c r="D190" s="2">
        <v>16405</v>
      </c>
      <c r="E190" s="5">
        <f t="shared" si="11"/>
        <v>11808</v>
      </c>
      <c r="F190" s="2">
        <v>28213</v>
      </c>
      <c r="G190" s="5">
        <f t="shared" si="12"/>
        <v>27143</v>
      </c>
      <c r="H190" s="2">
        <v>55356</v>
      </c>
      <c r="I190" s="6">
        <f t="shared" si="13"/>
        <v>-25414</v>
      </c>
      <c r="J190" s="2">
        <v>29942</v>
      </c>
      <c r="K190" s="20">
        <f t="shared" si="14"/>
        <v>-0.28452292766852255</v>
      </c>
    </row>
    <row r="191" spans="1:11" ht="15" customHeight="1" x14ac:dyDescent="0.6">
      <c r="A191" s="1" t="s">
        <v>173</v>
      </c>
      <c r="B191" s="2">
        <v>678</v>
      </c>
      <c r="C191" s="5">
        <f t="shared" si="10"/>
        <v>1048</v>
      </c>
      <c r="D191" s="2">
        <v>1726</v>
      </c>
      <c r="E191" s="5">
        <f t="shared" si="11"/>
        <v>27</v>
      </c>
      <c r="F191" s="2">
        <v>1753</v>
      </c>
      <c r="G191" s="5">
        <f t="shared" si="12"/>
        <v>201</v>
      </c>
      <c r="H191" s="2">
        <v>1954</v>
      </c>
      <c r="I191" s="6">
        <f t="shared" si="13"/>
        <v>-1487</v>
      </c>
      <c r="J191" s="2">
        <v>467</v>
      </c>
      <c r="K191" s="20">
        <f t="shared" si="14"/>
        <v>-0.3112094395280236</v>
      </c>
    </row>
    <row r="192" spans="1:11" ht="15" customHeight="1" x14ac:dyDescent="0.6">
      <c r="A192" s="1" t="s">
        <v>174</v>
      </c>
      <c r="B192" s="2">
        <v>2837</v>
      </c>
      <c r="C192" s="6">
        <f t="shared" si="10"/>
        <v>-336</v>
      </c>
      <c r="D192" s="2">
        <v>2501</v>
      </c>
      <c r="E192" s="5">
        <f t="shared" si="11"/>
        <v>3420</v>
      </c>
      <c r="F192" s="2">
        <v>5921</v>
      </c>
      <c r="G192" s="6">
        <f t="shared" si="12"/>
        <v>-3598</v>
      </c>
      <c r="H192" s="2">
        <v>2323</v>
      </c>
      <c r="I192" s="6">
        <f t="shared" si="13"/>
        <v>-2051</v>
      </c>
      <c r="J192" s="2">
        <v>272</v>
      </c>
      <c r="K192" s="20">
        <f t="shared" si="14"/>
        <v>-0.9041240747268241</v>
      </c>
    </row>
    <row r="193" spans="1:11" ht="15" customHeight="1" x14ac:dyDescent="0.6">
      <c r="A193" s="1" t="s">
        <v>175</v>
      </c>
      <c r="B193" s="2">
        <v>8924</v>
      </c>
      <c r="C193" s="6">
        <f t="shared" si="10"/>
        <v>-5879</v>
      </c>
      <c r="D193" s="2">
        <v>3045</v>
      </c>
      <c r="E193" s="6">
        <f t="shared" si="11"/>
        <v>-1388</v>
      </c>
      <c r="F193" s="2">
        <v>1657</v>
      </c>
      <c r="G193" s="5">
        <f t="shared" si="12"/>
        <v>5603</v>
      </c>
      <c r="H193" s="2">
        <v>7260</v>
      </c>
      <c r="I193" s="5">
        <f t="shared" si="13"/>
        <v>1098</v>
      </c>
      <c r="J193" s="2">
        <v>8358</v>
      </c>
      <c r="K193" s="20">
        <f t="shared" si="14"/>
        <v>-6.3424473330345135E-2</v>
      </c>
    </row>
    <row r="194" spans="1:11" ht="15" customHeight="1" x14ac:dyDescent="0.6">
      <c r="A194" s="1" t="s">
        <v>176</v>
      </c>
      <c r="B194" s="2">
        <v>8563</v>
      </c>
      <c r="C194" s="6">
        <f t="shared" si="10"/>
        <v>-2560</v>
      </c>
      <c r="D194" s="2">
        <v>6003</v>
      </c>
      <c r="E194" s="5">
        <f t="shared" si="11"/>
        <v>16198</v>
      </c>
      <c r="F194" s="2">
        <v>22201</v>
      </c>
      <c r="G194" s="6">
        <f t="shared" si="12"/>
        <v>-8373</v>
      </c>
      <c r="H194" s="2">
        <v>13828</v>
      </c>
      <c r="I194" s="6">
        <f t="shared" si="13"/>
        <v>-998</v>
      </c>
      <c r="J194" s="2">
        <v>12830</v>
      </c>
      <c r="K194" s="22">
        <f t="shared" si="14"/>
        <v>0.49830666822375336</v>
      </c>
    </row>
    <row r="195" spans="1:11" ht="15" customHeight="1" x14ac:dyDescent="0.6">
      <c r="A195" s="19" t="s">
        <v>251</v>
      </c>
      <c r="B195" s="2">
        <f>SUM(B190:B194)</f>
        <v>62851</v>
      </c>
      <c r="C195" s="6">
        <f>D195-B195</f>
        <v>-33171</v>
      </c>
      <c r="D195" s="2">
        <f>SUM(D190:D194)</f>
        <v>29680</v>
      </c>
      <c r="E195" s="5">
        <f>F195-D195</f>
        <v>30065</v>
      </c>
      <c r="F195" s="2">
        <f>SUM(F190:F194)</f>
        <v>59745</v>
      </c>
      <c r="G195" s="5">
        <f>H195-F195</f>
        <v>20976</v>
      </c>
      <c r="H195" s="2">
        <f>SUM(H190:H194)</f>
        <v>80721</v>
      </c>
      <c r="I195" s="6">
        <f>J195-H195</f>
        <v>-28852</v>
      </c>
      <c r="J195" s="2">
        <f>SUM(J190:J194)</f>
        <v>51869</v>
      </c>
      <c r="K195" s="20">
        <f>(J195-B195)/B195</f>
        <v>-0.17473071231961304</v>
      </c>
    </row>
    <row r="196" spans="1:11" ht="15" customHeight="1" x14ac:dyDescent="0.6">
      <c r="A196" s="1" t="s">
        <v>177</v>
      </c>
      <c r="B196" s="2">
        <v>152756</v>
      </c>
      <c r="C196" s="6">
        <f t="shared" si="10"/>
        <v>-18308</v>
      </c>
      <c r="D196" s="2">
        <v>134448</v>
      </c>
      <c r="E196" s="5">
        <f t="shared" si="11"/>
        <v>45035</v>
      </c>
      <c r="F196" s="2">
        <v>179483</v>
      </c>
      <c r="G196" s="5">
        <f t="shared" si="12"/>
        <v>45791</v>
      </c>
      <c r="H196" s="2">
        <v>225274</v>
      </c>
      <c r="I196" s="6">
        <f t="shared" si="13"/>
        <v>-128691</v>
      </c>
      <c r="J196" s="2">
        <v>96583</v>
      </c>
      <c r="K196" s="20">
        <f t="shared" si="14"/>
        <v>-0.36773023645552383</v>
      </c>
    </row>
    <row r="197" spans="1:11" ht="15" customHeight="1" x14ac:dyDescent="0.6">
      <c r="A197" s="1" t="s">
        <v>178</v>
      </c>
      <c r="B197" s="2">
        <v>63086</v>
      </c>
      <c r="C197" s="5">
        <f t="shared" si="10"/>
        <v>45239</v>
      </c>
      <c r="D197" s="2">
        <v>108325</v>
      </c>
      <c r="E197" s="6">
        <f t="shared" si="11"/>
        <v>-19982</v>
      </c>
      <c r="F197" s="2">
        <v>88343</v>
      </c>
      <c r="G197" s="5">
        <f t="shared" si="12"/>
        <v>72789</v>
      </c>
      <c r="H197" s="2">
        <v>161132</v>
      </c>
      <c r="I197" s="6">
        <f t="shared" si="13"/>
        <v>-41408</v>
      </c>
      <c r="J197" s="2">
        <v>119724</v>
      </c>
      <c r="K197" s="22">
        <f t="shared" si="14"/>
        <v>0.89779031797863229</v>
      </c>
    </row>
    <row r="198" spans="1:11" ht="15" customHeight="1" x14ac:dyDescent="0.6">
      <c r="A198" s="1" t="s">
        <v>179</v>
      </c>
      <c r="B198" s="2">
        <v>275941</v>
      </c>
      <c r="C198" s="5">
        <f t="shared" si="10"/>
        <v>361415</v>
      </c>
      <c r="D198" s="2">
        <v>637356</v>
      </c>
      <c r="E198" s="6">
        <f t="shared" si="11"/>
        <v>-444113</v>
      </c>
      <c r="F198" s="2">
        <v>193243</v>
      </c>
      <c r="G198" s="6">
        <f t="shared" si="12"/>
        <v>-27895</v>
      </c>
      <c r="H198" s="2">
        <v>165348</v>
      </c>
      <c r="I198" s="6">
        <f t="shared" si="13"/>
        <v>-29443</v>
      </c>
      <c r="J198" s="2">
        <v>135905</v>
      </c>
      <c r="K198" s="20">
        <f t="shared" si="14"/>
        <v>-0.50748529576974788</v>
      </c>
    </row>
    <row r="199" spans="1:11" ht="15" customHeight="1" x14ac:dyDescent="0.6">
      <c r="A199" s="1" t="s">
        <v>180</v>
      </c>
      <c r="B199" s="2">
        <v>319288</v>
      </c>
      <c r="C199" s="5">
        <f t="shared" si="10"/>
        <v>105591</v>
      </c>
      <c r="D199" s="2">
        <v>424879</v>
      </c>
      <c r="E199" s="6">
        <f t="shared" si="11"/>
        <v>-4406</v>
      </c>
      <c r="F199" s="2">
        <v>420473</v>
      </c>
      <c r="G199" s="5">
        <f t="shared" si="12"/>
        <v>101398</v>
      </c>
      <c r="H199" s="2">
        <v>521871</v>
      </c>
      <c r="I199" s="6">
        <f t="shared" si="13"/>
        <v>-22158</v>
      </c>
      <c r="J199" s="2">
        <v>499713</v>
      </c>
      <c r="K199" s="22">
        <f t="shared" si="14"/>
        <v>0.5650854401042319</v>
      </c>
    </row>
    <row r="200" spans="1:11" ht="15" customHeight="1" x14ac:dyDescent="0.6">
      <c r="A200" s="19" t="s">
        <v>252</v>
      </c>
      <c r="B200" s="2">
        <f>SUM(B196:B199)</f>
        <v>811071</v>
      </c>
      <c r="C200" s="5">
        <f>D200-B200</f>
        <v>493937</v>
      </c>
      <c r="D200" s="2">
        <f>SUM(D196:D199)</f>
        <v>1305008</v>
      </c>
      <c r="E200" s="6">
        <f>F200-D200</f>
        <v>-423466</v>
      </c>
      <c r="F200" s="2">
        <f>SUM(F196:F199)</f>
        <v>881542</v>
      </c>
      <c r="G200" s="5">
        <f>H200-F200</f>
        <v>192083</v>
      </c>
      <c r="H200" s="2">
        <f>SUM(H196:H199)</f>
        <v>1073625</v>
      </c>
      <c r="I200" s="6">
        <f>J200-H200</f>
        <v>-221700</v>
      </c>
      <c r="J200" s="2">
        <f>SUM(J196:J199)</f>
        <v>851925</v>
      </c>
      <c r="K200" s="22">
        <f>(J200-B200)/B200</f>
        <v>5.0370436127046829E-2</v>
      </c>
    </row>
    <row r="201" spans="1:11" ht="15" customHeight="1" x14ac:dyDescent="0.6">
      <c r="A201" s="1" t="s">
        <v>181</v>
      </c>
      <c r="B201" s="2">
        <v>93486</v>
      </c>
      <c r="C201" s="6">
        <f t="shared" si="10"/>
        <v>-6389</v>
      </c>
      <c r="D201" s="2">
        <v>87097</v>
      </c>
      <c r="E201" s="5">
        <f t="shared" si="11"/>
        <v>6470</v>
      </c>
      <c r="F201" s="2">
        <v>93567</v>
      </c>
      <c r="G201" s="6">
        <f t="shared" si="12"/>
        <v>-4709</v>
      </c>
      <c r="H201" s="2">
        <v>88858</v>
      </c>
      <c r="I201" s="5">
        <f t="shared" si="13"/>
        <v>4676</v>
      </c>
      <c r="J201" s="2">
        <v>93534</v>
      </c>
      <c r="K201" s="22">
        <f t="shared" si="14"/>
        <v>5.1344586355176174E-4</v>
      </c>
    </row>
    <row r="202" spans="1:11" ht="15" customHeight="1" x14ac:dyDescent="0.6">
      <c r="A202" s="1" t="s">
        <v>182</v>
      </c>
      <c r="B202" s="2">
        <v>157658</v>
      </c>
      <c r="C202" s="6">
        <f t="shared" si="10"/>
        <v>-31531</v>
      </c>
      <c r="D202" s="2">
        <v>126127</v>
      </c>
      <c r="E202" s="6">
        <f t="shared" si="11"/>
        <v>-9048</v>
      </c>
      <c r="F202" s="2">
        <v>117079</v>
      </c>
      <c r="G202" s="5">
        <f t="shared" si="12"/>
        <v>61959</v>
      </c>
      <c r="H202" s="2">
        <v>179038</v>
      </c>
      <c r="I202" s="5">
        <f t="shared" si="13"/>
        <v>24342</v>
      </c>
      <c r="J202" s="2">
        <v>203380</v>
      </c>
      <c r="K202" s="22">
        <f t="shared" si="14"/>
        <v>0.29000748455517639</v>
      </c>
    </row>
    <row r="203" spans="1:11" ht="15" customHeight="1" x14ac:dyDescent="0.6">
      <c r="A203" s="1" t="s">
        <v>183</v>
      </c>
      <c r="B203" s="2">
        <v>1350204</v>
      </c>
      <c r="C203" s="5">
        <f t="shared" si="10"/>
        <v>406746</v>
      </c>
      <c r="D203" s="2">
        <v>1756950</v>
      </c>
      <c r="E203" s="6">
        <f t="shared" si="11"/>
        <v>-356055</v>
      </c>
      <c r="F203" s="2">
        <v>1400895</v>
      </c>
      <c r="G203" s="6">
        <f t="shared" si="12"/>
        <v>-86346</v>
      </c>
      <c r="H203" s="2">
        <v>1314549</v>
      </c>
      <c r="I203" s="5">
        <f t="shared" si="13"/>
        <v>136880</v>
      </c>
      <c r="J203" s="2">
        <v>1451429</v>
      </c>
      <c r="K203" s="22">
        <f t="shared" si="14"/>
        <v>7.49701526584131E-2</v>
      </c>
    </row>
    <row r="204" spans="1:11" ht="15" customHeight="1" x14ac:dyDescent="0.6">
      <c r="A204" s="19" t="s">
        <v>253</v>
      </c>
      <c r="B204" s="2">
        <f>SUM(B201:B203)</f>
        <v>1601348</v>
      </c>
      <c r="C204" s="5">
        <f>D204-B204</f>
        <v>368826</v>
      </c>
      <c r="D204" s="2">
        <f>SUM(D201:D203)</f>
        <v>1970174</v>
      </c>
      <c r="E204" s="6">
        <f>F204-D204</f>
        <v>-358633</v>
      </c>
      <c r="F204" s="2">
        <f>SUM(F201:F203)</f>
        <v>1611541</v>
      </c>
      <c r="G204" s="6">
        <f>H204-F204</f>
        <v>-29096</v>
      </c>
      <c r="H204" s="2">
        <f>SUM(H201:H203)</f>
        <v>1582445</v>
      </c>
      <c r="I204" s="5">
        <f>J204-H204</f>
        <v>165898</v>
      </c>
      <c r="J204" s="2">
        <f>SUM(J201:J203)</f>
        <v>1748343</v>
      </c>
      <c r="K204" s="22">
        <f>(J204-B204)/B204</f>
        <v>9.1794538101649364E-2</v>
      </c>
    </row>
    <row r="205" spans="1:11" ht="15" customHeight="1" x14ac:dyDescent="0.6">
      <c r="A205" s="1" t="s">
        <v>184</v>
      </c>
      <c r="B205" s="2">
        <v>481749</v>
      </c>
      <c r="C205" s="6">
        <f t="shared" si="10"/>
        <v>-6859</v>
      </c>
      <c r="D205" s="2">
        <v>474890</v>
      </c>
      <c r="E205" s="5">
        <f t="shared" si="11"/>
        <v>516117</v>
      </c>
      <c r="F205" s="2">
        <v>991007</v>
      </c>
      <c r="G205" s="6">
        <f t="shared" si="12"/>
        <v>-618933</v>
      </c>
      <c r="H205" s="2">
        <v>372074</v>
      </c>
      <c r="I205" s="6">
        <f t="shared" si="13"/>
        <v>-304068</v>
      </c>
      <c r="J205" s="2">
        <v>68006</v>
      </c>
      <c r="K205" s="20">
        <f t="shared" si="14"/>
        <v>-0.85883520256399082</v>
      </c>
    </row>
    <row r="206" spans="1:11" ht="15" customHeight="1" x14ac:dyDescent="0.6">
      <c r="A206" s="1" t="s">
        <v>185</v>
      </c>
      <c r="B206" s="2">
        <v>29598</v>
      </c>
      <c r="C206" s="5">
        <f t="shared" si="10"/>
        <v>72209</v>
      </c>
      <c r="D206" s="2">
        <v>101807</v>
      </c>
      <c r="E206" s="5">
        <f t="shared" si="11"/>
        <v>12979</v>
      </c>
      <c r="F206" s="2">
        <v>114786</v>
      </c>
      <c r="G206" s="6">
        <f t="shared" si="12"/>
        <v>-13342</v>
      </c>
      <c r="H206" s="2">
        <v>101444</v>
      </c>
      <c r="I206" s="6">
        <f t="shared" si="13"/>
        <v>-31530</v>
      </c>
      <c r="J206" s="2">
        <v>69914</v>
      </c>
      <c r="K206" s="22">
        <f t="shared" si="14"/>
        <v>1.3621190620987904</v>
      </c>
    </row>
    <row r="207" spans="1:11" ht="15" customHeight="1" x14ac:dyDescent="0.6">
      <c r="A207" s="19" t="s">
        <v>254</v>
      </c>
      <c r="B207" s="2">
        <f>SUM(B205:B206)</f>
        <v>511347</v>
      </c>
      <c r="C207" s="5">
        <f>D207-B207</f>
        <v>65350</v>
      </c>
      <c r="D207" s="2">
        <f>SUM(D205:D206)</f>
        <v>576697</v>
      </c>
      <c r="E207" s="5">
        <f>F207-D207</f>
        <v>529096</v>
      </c>
      <c r="F207" s="2">
        <f>SUM(F205:F206)</f>
        <v>1105793</v>
      </c>
      <c r="G207" s="6">
        <f>H207-F207</f>
        <v>-632275</v>
      </c>
      <c r="H207" s="2">
        <f>SUM(H205:H206)</f>
        <v>473518</v>
      </c>
      <c r="I207" s="6">
        <f>J207-H207</f>
        <v>-335598</v>
      </c>
      <c r="J207" s="2">
        <f>SUM(J205:J206)</f>
        <v>137920</v>
      </c>
      <c r="K207" s="20">
        <f>(J207-B207)/B207</f>
        <v>-0.73028100291973941</v>
      </c>
    </row>
    <row r="208" spans="1:11" ht="15" customHeight="1" x14ac:dyDescent="0.6">
      <c r="A208" s="1" t="s">
        <v>186</v>
      </c>
      <c r="B208" s="2">
        <v>98468</v>
      </c>
      <c r="C208" s="6">
        <f t="shared" si="10"/>
        <v>-24559</v>
      </c>
      <c r="D208" s="2">
        <v>73909</v>
      </c>
      <c r="E208" s="5">
        <f t="shared" si="11"/>
        <v>48577</v>
      </c>
      <c r="F208" s="2">
        <v>122486</v>
      </c>
      <c r="G208" s="6">
        <f t="shared" si="12"/>
        <v>-70700</v>
      </c>
      <c r="H208" s="2">
        <v>51786</v>
      </c>
      <c r="I208" s="5">
        <f t="shared" si="13"/>
        <v>36223</v>
      </c>
      <c r="J208" s="2">
        <v>88009</v>
      </c>
      <c r="K208" s="20">
        <f t="shared" si="14"/>
        <v>-0.10621724824308405</v>
      </c>
    </row>
    <row r="209" spans="1:11" ht="15" customHeight="1" x14ac:dyDescent="0.6">
      <c r="A209" s="1" t="s">
        <v>187</v>
      </c>
      <c r="B209" s="2">
        <v>8871</v>
      </c>
      <c r="C209" s="5">
        <f t="shared" si="10"/>
        <v>6239</v>
      </c>
      <c r="D209" s="2">
        <v>15110</v>
      </c>
      <c r="E209" s="6">
        <f t="shared" si="11"/>
        <v>-9091</v>
      </c>
      <c r="F209" s="2">
        <v>6019</v>
      </c>
      <c r="G209" s="6">
        <f t="shared" si="12"/>
        <v>-3700</v>
      </c>
      <c r="H209" s="2">
        <v>2319</v>
      </c>
      <c r="I209" s="5">
        <f t="shared" si="13"/>
        <v>10427</v>
      </c>
      <c r="J209" s="2">
        <v>12746</v>
      </c>
      <c r="K209" s="22">
        <f t="shared" si="14"/>
        <v>0.43681659339420587</v>
      </c>
    </row>
    <row r="210" spans="1:11" ht="15" customHeight="1" x14ac:dyDescent="0.6">
      <c r="A210" s="1" t="s">
        <v>188</v>
      </c>
      <c r="B210" s="2">
        <v>245313</v>
      </c>
      <c r="C210" s="5">
        <f t="shared" si="10"/>
        <v>92577</v>
      </c>
      <c r="D210" s="2">
        <v>337890</v>
      </c>
      <c r="E210" s="6">
        <f t="shared" si="11"/>
        <v>-176756</v>
      </c>
      <c r="F210" s="2">
        <v>161134</v>
      </c>
      <c r="G210" s="5">
        <f t="shared" si="12"/>
        <v>950494</v>
      </c>
      <c r="H210" s="2">
        <v>1111628</v>
      </c>
      <c r="I210" s="6">
        <f t="shared" si="13"/>
        <v>-853362</v>
      </c>
      <c r="J210" s="2">
        <v>258266</v>
      </c>
      <c r="K210" s="22">
        <f t="shared" si="14"/>
        <v>5.2801930594791144E-2</v>
      </c>
    </row>
    <row r="211" spans="1:11" ht="15" customHeight="1" x14ac:dyDescent="0.6">
      <c r="A211" s="1" t="s">
        <v>189</v>
      </c>
      <c r="B211" s="2">
        <v>49719</v>
      </c>
      <c r="C211" s="5">
        <f t="shared" si="10"/>
        <v>44126</v>
      </c>
      <c r="D211" s="2">
        <v>93845</v>
      </c>
      <c r="E211" s="5">
        <f t="shared" si="11"/>
        <v>161319</v>
      </c>
      <c r="F211" s="2">
        <v>255164</v>
      </c>
      <c r="G211" s="6">
        <f t="shared" si="12"/>
        <v>-127844</v>
      </c>
      <c r="H211" s="2">
        <v>127320</v>
      </c>
      <c r="I211" s="5">
        <f t="shared" si="13"/>
        <v>195717</v>
      </c>
      <c r="J211" s="2">
        <v>323037</v>
      </c>
      <c r="K211" s="22">
        <f t="shared" si="14"/>
        <v>5.4972545706872626</v>
      </c>
    </row>
    <row r="212" spans="1:11" ht="15" customHeight="1" x14ac:dyDescent="0.6">
      <c r="A212" s="1" t="s">
        <v>190</v>
      </c>
      <c r="B212" s="2">
        <v>2104</v>
      </c>
      <c r="C212" s="5">
        <f t="shared" si="10"/>
        <v>29765</v>
      </c>
      <c r="D212" s="2">
        <v>31869</v>
      </c>
      <c r="E212" s="6">
        <f t="shared" si="11"/>
        <v>-24467</v>
      </c>
      <c r="F212" s="2">
        <v>7402</v>
      </c>
      <c r="G212" s="6">
        <f t="shared" si="12"/>
        <v>-3541</v>
      </c>
      <c r="H212" s="2">
        <v>3861</v>
      </c>
      <c r="I212" s="5">
        <f t="shared" si="13"/>
        <v>117937</v>
      </c>
      <c r="J212" s="2">
        <v>121798</v>
      </c>
      <c r="K212" s="22">
        <f t="shared" si="14"/>
        <v>56.888783269961976</v>
      </c>
    </row>
    <row r="213" spans="1:11" ht="15" customHeight="1" x14ac:dyDescent="0.6">
      <c r="A213" s="19" t="s">
        <v>255</v>
      </c>
      <c r="B213" s="2">
        <f>SUM(B208:B212)</f>
        <v>404475</v>
      </c>
      <c r="C213" s="5">
        <f>D213-B213</f>
        <v>148148</v>
      </c>
      <c r="D213" s="2">
        <f>SUM(D208:D212)</f>
        <v>552623</v>
      </c>
      <c r="E213" s="6">
        <f>F213-D213</f>
        <v>-418</v>
      </c>
      <c r="F213" s="2">
        <f>SUM(F208:F212)</f>
        <v>552205</v>
      </c>
      <c r="G213" s="5">
        <f>H213-F213</f>
        <v>744709</v>
      </c>
      <c r="H213" s="2">
        <f>SUM(H208:H212)</f>
        <v>1296914</v>
      </c>
      <c r="I213" s="6">
        <f>J213-H213</f>
        <v>-493058</v>
      </c>
      <c r="J213" s="2">
        <f>SUM(J208:J212)</f>
        <v>803856</v>
      </c>
      <c r="K213" s="22">
        <f>(J213-B213)/B213</f>
        <v>0.98740589653254218</v>
      </c>
    </row>
    <row r="214" spans="1:11" ht="15" customHeight="1" x14ac:dyDescent="0.6">
      <c r="A214" s="1" t="s">
        <v>191</v>
      </c>
      <c r="B214" s="2">
        <v>9735</v>
      </c>
      <c r="C214" s="6">
        <f t="shared" si="10"/>
        <v>-5459</v>
      </c>
      <c r="D214" s="2">
        <v>4276</v>
      </c>
      <c r="E214" s="5">
        <f t="shared" si="11"/>
        <v>4693</v>
      </c>
      <c r="F214" s="2">
        <v>8969</v>
      </c>
      <c r="G214" s="5">
        <f t="shared" si="12"/>
        <v>4722</v>
      </c>
      <c r="H214" s="2">
        <v>13691</v>
      </c>
      <c r="I214" s="5">
        <f t="shared" si="13"/>
        <v>28394</v>
      </c>
      <c r="J214" s="2">
        <v>42085</v>
      </c>
      <c r="K214" s="22">
        <f t="shared" si="14"/>
        <v>3.3230611196712894</v>
      </c>
    </row>
    <row r="215" spans="1:11" ht="15" customHeight="1" x14ac:dyDescent="0.6">
      <c r="A215" s="1" t="s">
        <v>192</v>
      </c>
      <c r="B215" s="2">
        <v>11640</v>
      </c>
      <c r="C215" s="6">
        <f t="shared" ref="C215:C258" si="15">D215-B215</f>
        <v>-11581</v>
      </c>
      <c r="D215" s="2">
        <v>59</v>
      </c>
      <c r="E215" s="5">
        <f t="shared" ref="E215:E258" si="16">F215-D215</f>
        <v>6447</v>
      </c>
      <c r="F215" s="2">
        <v>6506</v>
      </c>
      <c r="G215" s="6">
        <f t="shared" ref="G215:G258" si="17">H215-F215</f>
        <v>-2351</v>
      </c>
      <c r="H215" s="2">
        <v>4155</v>
      </c>
      <c r="I215" s="6">
        <f t="shared" ref="I215:I258" si="18">J215-H215</f>
        <v>-3177</v>
      </c>
      <c r="J215" s="2">
        <v>978</v>
      </c>
      <c r="K215" s="20">
        <f t="shared" si="14"/>
        <v>-0.91597938144329893</v>
      </c>
    </row>
    <row r="216" spans="1:11" ht="15" customHeight="1" x14ac:dyDescent="0.6">
      <c r="A216" s="1" t="s">
        <v>193</v>
      </c>
      <c r="B216" s="2">
        <v>138568</v>
      </c>
      <c r="C216" s="6">
        <f t="shared" si="15"/>
        <v>-47576</v>
      </c>
      <c r="D216" s="2">
        <v>90992</v>
      </c>
      <c r="E216" s="6">
        <f t="shared" si="16"/>
        <v>-40991</v>
      </c>
      <c r="F216" s="2">
        <v>50001</v>
      </c>
      <c r="G216" s="6">
        <f t="shared" si="17"/>
        <v>-19123</v>
      </c>
      <c r="H216" s="2">
        <v>30878</v>
      </c>
      <c r="I216" s="5">
        <f t="shared" si="18"/>
        <v>45862</v>
      </c>
      <c r="J216" s="2">
        <v>76740</v>
      </c>
      <c r="K216" s="20">
        <f t="shared" ref="K216:K258" si="19">(J216-B216)/B216</f>
        <v>-0.44619248311298426</v>
      </c>
    </row>
    <row r="217" spans="1:11" ht="15" customHeight="1" x14ac:dyDescent="0.6">
      <c r="A217" s="1" t="s">
        <v>194</v>
      </c>
      <c r="B217" s="2">
        <v>4562</v>
      </c>
      <c r="C217" s="5">
        <f t="shared" si="15"/>
        <v>141251</v>
      </c>
      <c r="D217" s="2">
        <v>145813</v>
      </c>
      <c r="E217" s="6">
        <f t="shared" si="16"/>
        <v>-143430</v>
      </c>
      <c r="F217" s="2">
        <v>2383</v>
      </c>
      <c r="G217" s="5">
        <f t="shared" si="17"/>
        <v>4043</v>
      </c>
      <c r="H217" s="2">
        <v>6426</v>
      </c>
      <c r="I217" s="5">
        <f t="shared" si="18"/>
        <v>61349</v>
      </c>
      <c r="J217" s="2">
        <v>67775</v>
      </c>
      <c r="K217" s="22">
        <f t="shared" si="19"/>
        <v>13.856422621657169</v>
      </c>
    </row>
    <row r="218" spans="1:11" ht="15" customHeight="1" x14ac:dyDescent="0.6">
      <c r="A218" s="1" t="s">
        <v>195</v>
      </c>
      <c r="B218" s="2">
        <v>703</v>
      </c>
      <c r="C218" s="5">
        <f t="shared" si="15"/>
        <v>3623</v>
      </c>
      <c r="D218" s="2">
        <v>4326</v>
      </c>
      <c r="E218" s="6">
        <f t="shared" si="16"/>
        <v>-4167</v>
      </c>
      <c r="F218" s="2">
        <v>159</v>
      </c>
      <c r="G218" s="5">
        <f t="shared" si="17"/>
        <v>91</v>
      </c>
      <c r="H218" s="2">
        <v>250</v>
      </c>
      <c r="I218" s="6">
        <f t="shared" si="18"/>
        <v>-2</v>
      </c>
      <c r="J218" s="2">
        <v>248</v>
      </c>
      <c r="K218" s="20">
        <f t="shared" si="19"/>
        <v>-0.64722617354196299</v>
      </c>
    </row>
    <row r="219" spans="1:11" ht="15" customHeight="1" x14ac:dyDescent="0.6">
      <c r="A219" s="1" t="s">
        <v>196</v>
      </c>
      <c r="B219" s="2">
        <v>20999</v>
      </c>
      <c r="C219" s="6">
        <f t="shared" si="15"/>
        <v>-4728</v>
      </c>
      <c r="D219" s="2">
        <v>16271</v>
      </c>
      <c r="E219" s="6">
        <f t="shared" si="16"/>
        <v>-9827</v>
      </c>
      <c r="F219" s="2">
        <v>6444</v>
      </c>
      <c r="G219" s="5">
        <f t="shared" si="17"/>
        <v>2148</v>
      </c>
      <c r="H219" s="2">
        <v>8592</v>
      </c>
      <c r="I219" s="5">
        <f t="shared" si="18"/>
        <v>1066</v>
      </c>
      <c r="J219" s="2">
        <v>9658</v>
      </c>
      <c r="K219" s="20">
        <f t="shared" si="19"/>
        <v>-0.54007333682556313</v>
      </c>
    </row>
    <row r="220" spans="1:11" ht="15" customHeight="1" x14ac:dyDescent="0.6">
      <c r="A220" s="1" t="s">
        <v>197</v>
      </c>
      <c r="B220" s="2">
        <v>227933</v>
      </c>
      <c r="C220" s="5">
        <f t="shared" si="15"/>
        <v>29693</v>
      </c>
      <c r="D220" s="2">
        <v>257626</v>
      </c>
      <c r="E220" s="6">
        <f t="shared" si="16"/>
        <v>-64064</v>
      </c>
      <c r="F220" s="2">
        <v>193562</v>
      </c>
      <c r="G220" s="5">
        <f t="shared" si="17"/>
        <v>92465</v>
      </c>
      <c r="H220" s="2">
        <v>286027</v>
      </c>
      <c r="I220" s="6">
        <f t="shared" si="18"/>
        <v>-65339</v>
      </c>
      <c r="J220" s="2">
        <v>220688</v>
      </c>
      <c r="K220" s="20">
        <f t="shared" si="19"/>
        <v>-3.1785656311284459E-2</v>
      </c>
    </row>
    <row r="221" spans="1:11" ht="15" customHeight="1" x14ac:dyDescent="0.6">
      <c r="A221" s="1" t="s">
        <v>198</v>
      </c>
      <c r="B221" s="2">
        <v>561678</v>
      </c>
      <c r="C221" s="6">
        <f t="shared" si="15"/>
        <v>-94808</v>
      </c>
      <c r="D221" s="2">
        <v>466870</v>
      </c>
      <c r="E221" s="6">
        <f t="shared" si="16"/>
        <v>-84347</v>
      </c>
      <c r="F221" s="2">
        <v>382523</v>
      </c>
      <c r="G221" s="6">
        <f t="shared" si="17"/>
        <v>-37223</v>
      </c>
      <c r="H221" s="2">
        <v>345300</v>
      </c>
      <c r="I221" s="6">
        <f t="shared" si="18"/>
        <v>-68546</v>
      </c>
      <c r="J221" s="2">
        <v>276754</v>
      </c>
      <c r="K221" s="20">
        <f t="shared" si="19"/>
        <v>-0.50727285028076585</v>
      </c>
    </row>
    <row r="222" spans="1:11" ht="15" customHeight="1" x14ac:dyDescent="0.6">
      <c r="A222" s="1" t="s">
        <v>199</v>
      </c>
      <c r="B222" s="2">
        <v>80095</v>
      </c>
      <c r="C222" s="5">
        <f t="shared" si="15"/>
        <v>11748</v>
      </c>
      <c r="D222" s="2">
        <v>91843</v>
      </c>
      <c r="E222" s="5">
        <f t="shared" si="16"/>
        <v>84946</v>
      </c>
      <c r="F222" s="2">
        <v>176789</v>
      </c>
      <c r="G222" s="6">
        <f t="shared" si="17"/>
        <v>-74873</v>
      </c>
      <c r="H222" s="2">
        <v>101916</v>
      </c>
      <c r="I222" s="6">
        <f t="shared" si="18"/>
        <v>-27610</v>
      </c>
      <c r="J222" s="2">
        <v>74306</v>
      </c>
      <c r="K222" s="20">
        <f t="shared" si="19"/>
        <v>-7.2276671452649974E-2</v>
      </c>
    </row>
    <row r="223" spans="1:11" ht="15" customHeight="1" x14ac:dyDescent="0.6">
      <c r="A223" s="1" t="s">
        <v>200</v>
      </c>
      <c r="B223" s="2">
        <v>153906</v>
      </c>
      <c r="C223" s="5">
        <f t="shared" si="15"/>
        <v>6460</v>
      </c>
      <c r="D223" s="2">
        <v>160366</v>
      </c>
      <c r="E223" s="6">
        <f t="shared" si="16"/>
        <v>-19014</v>
      </c>
      <c r="F223" s="2">
        <v>141352</v>
      </c>
      <c r="G223" s="6">
        <f t="shared" si="17"/>
        <v>-679</v>
      </c>
      <c r="H223" s="2">
        <v>140673</v>
      </c>
      <c r="I223" s="6">
        <f t="shared" si="18"/>
        <v>-1207</v>
      </c>
      <c r="J223" s="2">
        <v>139466</v>
      </c>
      <c r="K223" s="20">
        <f t="shared" si="19"/>
        <v>-9.3823502657466251E-2</v>
      </c>
    </row>
    <row r="224" spans="1:11" ht="15" customHeight="1" x14ac:dyDescent="0.6">
      <c r="A224" s="1" t="s">
        <v>201</v>
      </c>
      <c r="B224" s="2">
        <v>170949</v>
      </c>
      <c r="C224" s="6">
        <f t="shared" si="15"/>
        <v>-27634</v>
      </c>
      <c r="D224" s="2">
        <v>143315</v>
      </c>
      <c r="E224" s="5">
        <f t="shared" si="16"/>
        <v>7529</v>
      </c>
      <c r="F224" s="2">
        <v>150844</v>
      </c>
      <c r="G224" s="6">
        <f t="shared" si="17"/>
        <v>-11222</v>
      </c>
      <c r="H224" s="2">
        <v>139622</v>
      </c>
      <c r="I224" s="5">
        <f t="shared" si="18"/>
        <v>4389</v>
      </c>
      <c r="J224" s="2">
        <v>144011</v>
      </c>
      <c r="K224" s="20">
        <f t="shared" si="19"/>
        <v>-0.15757916103633246</v>
      </c>
    </row>
    <row r="225" spans="1:11" ht="15" customHeight="1" x14ac:dyDescent="0.6">
      <c r="A225" s="1" t="s">
        <v>202</v>
      </c>
      <c r="B225" s="2">
        <v>32174</v>
      </c>
      <c r="C225" s="6">
        <f t="shared" si="15"/>
        <v>-17160</v>
      </c>
      <c r="D225" s="2">
        <v>15014</v>
      </c>
      <c r="E225" s="6">
        <f t="shared" si="16"/>
        <v>-2168</v>
      </c>
      <c r="F225" s="2">
        <v>12846</v>
      </c>
      <c r="G225" s="6">
        <f t="shared" si="17"/>
        <v>-1581</v>
      </c>
      <c r="H225" s="2">
        <v>11265</v>
      </c>
      <c r="I225" s="5">
        <f t="shared" si="18"/>
        <v>337</v>
      </c>
      <c r="J225" s="2">
        <v>11602</v>
      </c>
      <c r="K225" s="20">
        <f t="shared" si="19"/>
        <v>-0.6393982718965624</v>
      </c>
    </row>
    <row r="226" spans="1:11" ht="15" customHeight="1" x14ac:dyDescent="0.6">
      <c r="A226" s="1" t="s">
        <v>203</v>
      </c>
      <c r="B226" s="2">
        <v>3172</v>
      </c>
      <c r="C226" s="5">
        <f t="shared" si="15"/>
        <v>9445</v>
      </c>
      <c r="D226" s="2">
        <v>12617</v>
      </c>
      <c r="E226" s="5">
        <f t="shared" si="16"/>
        <v>6850</v>
      </c>
      <c r="F226" s="2">
        <v>19467</v>
      </c>
      <c r="G226" s="6">
        <f t="shared" si="17"/>
        <v>-5615</v>
      </c>
      <c r="H226" s="2">
        <v>13852</v>
      </c>
      <c r="I226" s="6">
        <f t="shared" si="18"/>
        <v>-9797</v>
      </c>
      <c r="J226" s="2">
        <v>4055</v>
      </c>
      <c r="K226" s="22">
        <f t="shared" si="19"/>
        <v>0.27837326607818413</v>
      </c>
    </row>
    <row r="227" spans="1:11" ht="15" customHeight="1" x14ac:dyDescent="0.6">
      <c r="A227" s="1" t="s">
        <v>204</v>
      </c>
      <c r="B227" s="2">
        <v>1491</v>
      </c>
      <c r="C227" s="6">
        <f t="shared" si="15"/>
        <v>-443</v>
      </c>
      <c r="D227" s="2">
        <v>1048</v>
      </c>
      <c r="E227" s="6">
        <f t="shared" si="16"/>
        <v>-515</v>
      </c>
      <c r="F227" s="2">
        <v>533</v>
      </c>
      <c r="G227" s="5">
        <f t="shared" si="17"/>
        <v>519</v>
      </c>
      <c r="H227" s="2">
        <v>1052</v>
      </c>
      <c r="I227" s="6">
        <f t="shared" si="18"/>
        <v>-467</v>
      </c>
      <c r="J227" s="2">
        <v>585</v>
      </c>
      <c r="K227" s="20">
        <f t="shared" si="19"/>
        <v>-0.60764587525150904</v>
      </c>
    </row>
    <row r="228" spans="1:11" ht="15" customHeight="1" x14ac:dyDescent="0.6">
      <c r="A228" s="1" t="s">
        <v>205</v>
      </c>
      <c r="B228" s="2">
        <v>43969</v>
      </c>
      <c r="C228" s="6">
        <f t="shared" si="15"/>
        <v>-11355</v>
      </c>
      <c r="D228" s="2">
        <v>32614</v>
      </c>
      <c r="E228" s="5">
        <f t="shared" si="16"/>
        <v>61491</v>
      </c>
      <c r="F228" s="2">
        <v>94105</v>
      </c>
      <c r="G228" s="6">
        <f t="shared" si="17"/>
        <v>-5966</v>
      </c>
      <c r="H228" s="2">
        <v>88139</v>
      </c>
      <c r="I228" s="5">
        <f t="shared" si="18"/>
        <v>7348</v>
      </c>
      <c r="J228" s="2">
        <v>95487</v>
      </c>
      <c r="K228" s="22">
        <f t="shared" si="19"/>
        <v>1.1716891446246218</v>
      </c>
    </row>
    <row r="229" spans="1:11" ht="15" customHeight="1" x14ac:dyDescent="0.6">
      <c r="A229" s="1" t="s">
        <v>206</v>
      </c>
      <c r="B229" s="2">
        <v>134928</v>
      </c>
      <c r="C229" s="5">
        <f t="shared" si="15"/>
        <v>74529</v>
      </c>
      <c r="D229" s="2">
        <v>209457</v>
      </c>
      <c r="E229" s="5">
        <f t="shared" si="16"/>
        <v>434301</v>
      </c>
      <c r="F229" s="2">
        <v>643758</v>
      </c>
      <c r="G229" s="5">
        <f t="shared" si="17"/>
        <v>340719</v>
      </c>
      <c r="H229" s="2">
        <v>984477</v>
      </c>
      <c r="I229" s="6">
        <f t="shared" si="18"/>
        <v>-25114</v>
      </c>
      <c r="J229" s="2">
        <v>959363</v>
      </c>
      <c r="K229" s="22">
        <f t="shared" si="19"/>
        <v>6.1101846910945099</v>
      </c>
    </row>
    <row r="230" spans="1:11" ht="15" customHeight="1" x14ac:dyDescent="0.6">
      <c r="A230" s="19" t="s">
        <v>256</v>
      </c>
      <c r="B230" s="2">
        <f>SUM(B214:B229)</f>
        <v>1596502</v>
      </c>
      <c r="C230" s="5">
        <f>D230-B230</f>
        <v>56005</v>
      </c>
      <c r="D230" s="2">
        <f>SUM(D214:D229)</f>
        <v>1652507</v>
      </c>
      <c r="E230" s="5">
        <f>F230-D230</f>
        <v>237734</v>
      </c>
      <c r="F230" s="2">
        <f>SUM(F214:F229)</f>
        <v>1890241</v>
      </c>
      <c r="G230" s="5">
        <f>H230-F230</f>
        <v>286074</v>
      </c>
      <c r="H230" s="2">
        <f>SUM(H214:H229)</f>
        <v>2176315</v>
      </c>
      <c r="I230" s="6">
        <f>J230-H230</f>
        <v>-52514</v>
      </c>
      <c r="J230" s="2">
        <f>SUM(J214:J229)</f>
        <v>2123801</v>
      </c>
      <c r="K230" s="22">
        <f>(J230-B230)/B230</f>
        <v>0.33028395830384177</v>
      </c>
    </row>
    <row r="231" spans="1:11" ht="15" customHeight="1" x14ac:dyDescent="0.6">
      <c r="A231" s="1" t="s">
        <v>207</v>
      </c>
      <c r="B231" s="2">
        <v>121046</v>
      </c>
      <c r="C231" s="6">
        <f t="shared" si="15"/>
        <v>-53989</v>
      </c>
      <c r="D231" s="2">
        <v>67057</v>
      </c>
      <c r="E231" s="6">
        <f t="shared" si="16"/>
        <v>-53251</v>
      </c>
      <c r="F231" s="2">
        <v>13806</v>
      </c>
      <c r="G231" s="6">
        <f t="shared" si="17"/>
        <v>-2182</v>
      </c>
      <c r="H231" s="2">
        <v>11624</v>
      </c>
      <c r="I231" s="5">
        <f t="shared" si="18"/>
        <v>5536</v>
      </c>
      <c r="J231" s="2">
        <v>17160</v>
      </c>
      <c r="K231" s="20">
        <f t="shared" si="19"/>
        <v>-0.85823571204335547</v>
      </c>
    </row>
    <row r="232" spans="1:11" ht="15" customHeight="1" x14ac:dyDescent="0.6">
      <c r="A232" s="1" t="s">
        <v>208</v>
      </c>
      <c r="B232" s="2">
        <v>90664</v>
      </c>
      <c r="C232" s="6">
        <f t="shared" si="15"/>
        <v>-27558</v>
      </c>
      <c r="D232" s="2">
        <v>63106</v>
      </c>
      <c r="E232" s="6">
        <f t="shared" si="16"/>
        <v>-4812</v>
      </c>
      <c r="F232" s="2">
        <v>58294</v>
      </c>
      <c r="G232" s="6">
        <f t="shared" si="17"/>
        <v>-13596</v>
      </c>
      <c r="H232" s="2">
        <v>44698</v>
      </c>
      <c r="I232" s="6">
        <f t="shared" si="18"/>
        <v>-2120</v>
      </c>
      <c r="J232" s="2">
        <v>42578</v>
      </c>
      <c r="K232" s="20">
        <f t="shared" si="19"/>
        <v>-0.53037589340862967</v>
      </c>
    </row>
    <row r="233" spans="1:11" ht="15" customHeight="1" x14ac:dyDescent="0.6">
      <c r="A233" s="1" t="s">
        <v>209</v>
      </c>
      <c r="B233" s="2">
        <v>115896</v>
      </c>
      <c r="C233" s="6">
        <f t="shared" si="15"/>
        <v>-18032</v>
      </c>
      <c r="D233" s="2">
        <v>97864</v>
      </c>
      <c r="E233" s="6">
        <f t="shared" si="16"/>
        <v>-29914</v>
      </c>
      <c r="F233" s="2">
        <v>67950</v>
      </c>
      <c r="G233" s="6">
        <f t="shared" si="17"/>
        <v>-6875</v>
      </c>
      <c r="H233" s="2">
        <v>61075</v>
      </c>
      <c r="I233" s="6">
        <f t="shared" si="18"/>
        <v>-19196</v>
      </c>
      <c r="J233" s="2">
        <v>41879</v>
      </c>
      <c r="K233" s="20">
        <f t="shared" si="19"/>
        <v>-0.63865016911713945</v>
      </c>
    </row>
    <row r="234" spans="1:11" ht="15" customHeight="1" x14ac:dyDescent="0.6">
      <c r="A234" s="1" t="s">
        <v>210</v>
      </c>
      <c r="B234" s="2">
        <v>154187</v>
      </c>
      <c r="C234" s="6">
        <f t="shared" si="15"/>
        <v>-49075</v>
      </c>
      <c r="D234" s="2">
        <v>105112</v>
      </c>
      <c r="E234" s="6">
        <f t="shared" si="16"/>
        <v>-27739</v>
      </c>
      <c r="F234" s="2">
        <v>77373</v>
      </c>
      <c r="G234" s="6">
        <f t="shared" si="17"/>
        <v>-52217</v>
      </c>
      <c r="H234" s="2">
        <v>25156</v>
      </c>
      <c r="I234" s="5">
        <f t="shared" si="18"/>
        <v>6067</v>
      </c>
      <c r="J234" s="2">
        <v>31223</v>
      </c>
      <c r="K234" s="20">
        <f t="shared" si="19"/>
        <v>-0.79749914065388128</v>
      </c>
    </row>
    <row r="235" spans="1:11" ht="15" customHeight="1" x14ac:dyDescent="0.6">
      <c r="A235" s="1" t="s">
        <v>211</v>
      </c>
      <c r="B235" s="2">
        <v>5967</v>
      </c>
      <c r="C235" s="6">
        <f t="shared" si="15"/>
        <v>-218</v>
      </c>
      <c r="D235" s="2">
        <v>5749</v>
      </c>
      <c r="E235" s="5">
        <f t="shared" si="16"/>
        <v>326</v>
      </c>
      <c r="F235" s="2">
        <v>6075</v>
      </c>
      <c r="G235" s="5">
        <f t="shared" si="17"/>
        <v>1378</v>
      </c>
      <c r="H235" s="2">
        <v>7453</v>
      </c>
      <c r="I235" s="6">
        <f t="shared" si="18"/>
        <v>-2939</v>
      </c>
      <c r="J235" s="2">
        <v>4514</v>
      </c>
      <c r="K235" s="20">
        <f t="shared" si="19"/>
        <v>-0.24350594938830233</v>
      </c>
    </row>
    <row r="236" spans="1:11" ht="15" customHeight="1" x14ac:dyDescent="0.6">
      <c r="A236" s="1" t="s">
        <v>212</v>
      </c>
      <c r="B236" s="2">
        <v>6914</v>
      </c>
      <c r="C236" s="6">
        <f t="shared" si="15"/>
        <v>-4138</v>
      </c>
      <c r="D236" s="2">
        <v>2776</v>
      </c>
      <c r="E236" s="6">
        <f t="shared" si="16"/>
        <v>-2606</v>
      </c>
      <c r="F236" s="2">
        <v>170</v>
      </c>
      <c r="G236" s="5">
        <f t="shared" si="17"/>
        <v>346</v>
      </c>
      <c r="H236" s="2">
        <v>516</v>
      </c>
      <c r="I236" s="6">
        <f t="shared" si="18"/>
        <v>-124</v>
      </c>
      <c r="J236" s="2">
        <v>392</v>
      </c>
      <c r="K236" s="20">
        <f t="shared" si="19"/>
        <v>-0.94330344229100371</v>
      </c>
    </row>
    <row r="237" spans="1:11" ht="15" customHeight="1" x14ac:dyDescent="0.6">
      <c r="A237" s="1" t="s">
        <v>213</v>
      </c>
      <c r="B237" s="2">
        <v>30733</v>
      </c>
      <c r="C237" s="6">
        <f t="shared" si="15"/>
        <v>-3645</v>
      </c>
      <c r="D237" s="2">
        <v>27088</v>
      </c>
      <c r="E237" s="6">
        <f t="shared" si="16"/>
        <v>-6214</v>
      </c>
      <c r="F237" s="2">
        <v>20874</v>
      </c>
      <c r="G237" s="5">
        <f t="shared" si="17"/>
        <v>3607</v>
      </c>
      <c r="H237" s="2">
        <v>24481</v>
      </c>
      <c r="I237" s="5">
        <f t="shared" si="18"/>
        <v>1957</v>
      </c>
      <c r="J237" s="2">
        <v>26438</v>
      </c>
      <c r="K237" s="20">
        <f t="shared" si="19"/>
        <v>-0.13975205804835195</v>
      </c>
    </row>
    <row r="238" spans="1:11" ht="15" customHeight="1" x14ac:dyDescent="0.6">
      <c r="A238" s="1" t="s">
        <v>214</v>
      </c>
      <c r="B238" s="2">
        <v>2083</v>
      </c>
      <c r="C238" s="6">
        <f t="shared" si="15"/>
        <v>-1044</v>
      </c>
      <c r="D238" s="2">
        <v>1039</v>
      </c>
      <c r="E238" s="6">
        <f t="shared" si="16"/>
        <v>-257</v>
      </c>
      <c r="F238" s="2">
        <v>782</v>
      </c>
      <c r="G238" s="5">
        <f t="shared" si="17"/>
        <v>1357</v>
      </c>
      <c r="H238" s="2">
        <v>2139</v>
      </c>
      <c r="I238" s="5">
        <f t="shared" si="18"/>
        <v>952</v>
      </c>
      <c r="J238" s="2">
        <v>3091</v>
      </c>
      <c r="K238" s="22">
        <f t="shared" si="19"/>
        <v>0.48391742678828614</v>
      </c>
    </row>
    <row r="239" spans="1:11" ht="15" customHeight="1" x14ac:dyDescent="0.6">
      <c r="A239" s="1" t="s">
        <v>215</v>
      </c>
      <c r="B239" s="2">
        <v>39341</v>
      </c>
      <c r="C239" s="6">
        <f t="shared" si="15"/>
        <v>-1686</v>
      </c>
      <c r="D239" s="2">
        <v>37655</v>
      </c>
      <c r="E239" s="6">
        <f t="shared" si="16"/>
        <v>-8524</v>
      </c>
      <c r="F239" s="2">
        <v>29131</v>
      </c>
      <c r="G239" s="6">
        <f t="shared" si="17"/>
        <v>-13516</v>
      </c>
      <c r="H239" s="2">
        <v>15615</v>
      </c>
      <c r="I239" s="6">
        <f t="shared" si="18"/>
        <v>-5197</v>
      </c>
      <c r="J239" s="2">
        <v>10418</v>
      </c>
      <c r="K239" s="20">
        <f t="shared" si="19"/>
        <v>-0.73518720927276882</v>
      </c>
    </row>
    <row r="240" spans="1:11" ht="15" customHeight="1" x14ac:dyDescent="0.6">
      <c r="A240" s="1" t="s">
        <v>216</v>
      </c>
      <c r="B240" s="2">
        <v>142643</v>
      </c>
      <c r="C240" s="6">
        <f t="shared" si="15"/>
        <v>-21586</v>
      </c>
      <c r="D240" s="2">
        <v>121057</v>
      </c>
      <c r="E240" s="6">
        <f t="shared" si="16"/>
        <v>-7750</v>
      </c>
      <c r="F240" s="2">
        <v>113307</v>
      </c>
      <c r="G240" s="6">
        <f t="shared" si="17"/>
        <v>-25653</v>
      </c>
      <c r="H240" s="2">
        <v>87654</v>
      </c>
      <c r="I240" s="5">
        <f t="shared" si="18"/>
        <v>62960</v>
      </c>
      <c r="J240" s="2">
        <v>150614</v>
      </c>
      <c r="K240" s="22">
        <f t="shared" si="19"/>
        <v>5.5880765267135438E-2</v>
      </c>
    </row>
    <row r="241" spans="1:11" ht="15" customHeight="1" x14ac:dyDescent="0.6">
      <c r="A241" s="1" t="s">
        <v>217</v>
      </c>
      <c r="B241" s="2">
        <v>37019</v>
      </c>
      <c r="C241" s="6">
        <f t="shared" si="15"/>
        <v>-868</v>
      </c>
      <c r="D241" s="2">
        <v>36151</v>
      </c>
      <c r="E241" s="5">
        <f t="shared" si="16"/>
        <v>10431</v>
      </c>
      <c r="F241" s="2">
        <v>46582</v>
      </c>
      <c r="G241" s="6">
        <f t="shared" si="17"/>
        <v>-29290</v>
      </c>
      <c r="H241" s="2">
        <v>17292</v>
      </c>
      <c r="I241" s="6">
        <f t="shared" si="18"/>
        <v>-2878</v>
      </c>
      <c r="J241" s="2">
        <v>14414</v>
      </c>
      <c r="K241" s="20">
        <f t="shared" si="19"/>
        <v>-0.61063237796807046</v>
      </c>
    </row>
    <row r="242" spans="1:11" ht="15" customHeight="1" x14ac:dyDescent="0.6">
      <c r="A242" s="19" t="s">
        <v>257</v>
      </c>
      <c r="B242" s="2">
        <f>SUM(B231:B241)</f>
        <v>746493</v>
      </c>
      <c r="C242" s="6">
        <f>D242-B242</f>
        <v>-181839</v>
      </c>
      <c r="D242" s="2">
        <f>SUM(D231:D241)</f>
        <v>564654</v>
      </c>
      <c r="E242" s="6">
        <f>F242-D242</f>
        <v>-130310</v>
      </c>
      <c r="F242" s="2">
        <f>SUM(F231:F241)</f>
        <v>434344</v>
      </c>
      <c r="G242" s="6">
        <f>H242-F242</f>
        <v>-136641</v>
      </c>
      <c r="H242" s="2">
        <f>SUM(H231:H241)</f>
        <v>297703</v>
      </c>
      <c r="I242" s="5">
        <f>J242-H242</f>
        <v>45018</v>
      </c>
      <c r="J242" s="2">
        <f>SUM(J231:J241)</f>
        <v>342721</v>
      </c>
      <c r="K242" s="20">
        <f>(J242-B242)/B242</f>
        <v>-0.54089187708391107</v>
      </c>
    </row>
    <row r="243" spans="1:11" ht="15" customHeight="1" x14ac:dyDescent="0.6">
      <c r="A243" s="1" t="s">
        <v>218</v>
      </c>
      <c r="B243" s="2">
        <v>44540</v>
      </c>
      <c r="C243" s="5">
        <f t="shared" si="15"/>
        <v>1337</v>
      </c>
      <c r="D243" s="2">
        <v>45877</v>
      </c>
      <c r="E243" s="6">
        <f t="shared" si="16"/>
        <v>-13436</v>
      </c>
      <c r="F243" s="2">
        <v>32441</v>
      </c>
      <c r="G243" s="5">
        <f t="shared" si="17"/>
        <v>3963</v>
      </c>
      <c r="H243" s="2">
        <v>36404</v>
      </c>
      <c r="I243" s="6">
        <f t="shared" si="18"/>
        <v>-11167</v>
      </c>
      <c r="J243" s="2">
        <v>25237</v>
      </c>
      <c r="K243" s="20">
        <f t="shared" si="19"/>
        <v>-0.43338572070049391</v>
      </c>
    </row>
    <row r="244" spans="1:11" ht="15" customHeight="1" x14ac:dyDescent="0.6">
      <c r="A244" s="1" t="s">
        <v>219</v>
      </c>
      <c r="B244" s="2">
        <v>196044</v>
      </c>
      <c r="C244" s="6">
        <f t="shared" si="15"/>
        <v>-20530</v>
      </c>
      <c r="D244" s="2">
        <v>175514</v>
      </c>
      <c r="E244" s="6">
        <f t="shared" si="16"/>
        <v>-63499</v>
      </c>
      <c r="F244" s="2">
        <v>112015</v>
      </c>
      <c r="G244" s="6">
        <f t="shared" si="17"/>
        <v>-1370</v>
      </c>
      <c r="H244" s="2">
        <v>110645</v>
      </c>
      <c r="I244" s="6">
        <f t="shared" si="18"/>
        <v>-1818</v>
      </c>
      <c r="J244" s="2">
        <v>108827</v>
      </c>
      <c r="K244" s="20">
        <f t="shared" si="19"/>
        <v>-0.44488482177470362</v>
      </c>
    </row>
    <row r="245" spans="1:11" ht="15" customHeight="1" x14ac:dyDescent="0.6">
      <c r="A245" s="1" t="s">
        <v>220</v>
      </c>
      <c r="B245" s="2">
        <v>49661</v>
      </c>
      <c r="C245" s="5">
        <f t="shared" si="15"/>
        <v>25023</v>
      </c>
      <c r="D245" s="2">
        <v>74684</v>
      </c>
      <c r="E245" s="6">
        <f t="shared" si="16"/>
        <v>-5484</v>
      </c>
      <c r="F245" s="2">
        <v>69200</v>
      </c>
      <c r="G245" s="6">
        <f t="shared" si="17"/>
        <v>-8658</v>
      </c>
      <c r="H245" s="2">
        <v>60542</v>
      </c>
      <c r="I245" s="5">
        <f t="shared" si="18"/>
        <v>34233</v>
      </c>
      <c r="J245" s="2">
        <v>94775</v>
      </c>
      <c r="K245" s="22">
        <f t="shared" si="19"/>
        <v>0.90843921789734394</v>
      </c>
    </row>
    <row r="246" spans="1:11" ht="15" customHeight="1" x14ac:dyDescent="0.6">
      <c r="A246" s="1" t="s">
        <v>221</v>
      </c>
      <c r="B246" s="2">
        <v>21449</v>
      </c>
      <c r="C246" s="6">
        <f t="shared" si="15"/>
        <v>-6345</v>
      </c>
      <c r="D246" s="2">
        <v>15104</v>
      </c>
      <c r="E246" s="6">
        <f t="shared" si="16"/>
        <v>-3595</v>
      </c>
      <c r="F246" s="2">
        <v>11509</v>
      </c>
      <c r="G246" s="5">
        <f t="shared" si="17"/>
        <v>6985</v>
      </c>
      <c r="H246" s="2">
        <v>18494</v>
      </c>
      <c r="I246" s="6">
        <f t="shared" si="18"/>
        <v>-7033</v>
      </c>
      <c r="J246" s="2">
        <v>11461</v>
      </c>
      <c r="K246" s="20">
        <f t="shared" si="19"/>
        <v>-0.46566273485943399</v>
      </c>
    </row>
    <row r="247" spans="1:11" ht="15" customHeight="1" x14ac:dyDescent="0.6">
      <c r="A247" s="1" t="s">
        <v>222</v>
      </c>
      <c r="B247" s="2">
        <v>190471</v>
      </c>
      <c r="C247" s="5">
        <f t="shared" si="15"/>
        <v>75881</v>
      </c>
      <c r="D247" s="2">
        <v>266352</v>
      </c>
      <c r="E247" s="6">
        <f t="shared" si="16"/>
        <v>-3826</v>
      </c>
      <c r="F247" s="2">
        <v>262526</v>
      </c>
      <c r="G247" s="6">
        <f t="shared" si="17"/>
        <v>-20214</v>
      </c>
      <c r="H247" s="2">
        <v>242312</v>
      </c>
      <c r="I247" s="5">
        <f t="shared" si="18"/>
        <v>20388</v>
      </c>
      <c r="J247" s="2">
        <v>262700</v>
      </c>
      <c r="K247" s="22">
        <f t="shared" si="19"/>
        <v>0.37921258354290155</v>
      </c>
    </row>
    <row r="248" spans="1:11" ht="15" customHeight="1" x14ac:dyDescent="0.6">
      <c r="A248" s="1" t="s">
        <v>223</v>
      </c>
      <c r="B248" s="2">
        <v>28757</v>
      </c>
      <c r="C248" s="6">
        <f t="shared" si="15"/>
        <v>-9704</v>
      </c>
      <c r="D248" s="2">
        <v>19053</v>
      </c>
      <c r="E248" s="6">
        <f t="shared" si="16"/>
        <v>-3295</v>
      </c>
      <c r="F248" s="2">
        <v>15758</v>
      </c>
      <c r="G248" s="6">
        <f t="shared" si="17"/>
        <v>-6</v>
      </c>
      <c r="H248" s="2">
        <v>15752</v>
      </c>
      <c r="I248" s="5">
        <f t="shared" si="18"/>
        <v>1216</v>
      </c>
      <c r="J248" s="2">
        <v>16968</v>
      </c>
      <c r="K248" s="20">
        <f t="shared" si="19"/>
        <v>-0.40995235942553115</v>
      </c>
    </row>
    <row r="249" spans="1:11" ht="15" customHeight="1" x14ac:dyDescent="0.6">
      <c r="A249" s="1" t="s">
        <v>224</v>
      </c>
      <c r="B249" s="2">
        <v>396306</v>
      </c>
      <c r="C249" s="5">
        <f t="shared" si="15"/>
        <v>53844</v>
      </c>
      <c r="D249" s="2">
        <v>450150</v>
      </c>
      <c r="E249" s="5">
        <f t="shared" si="16"/>
        <v>38160</v>
      </c>
      <c r="F249" s="2">
        <v>488310</v>
      </c>
      <c r="G249" s="5">
        <f t="shared" si="17"/>
        <v>72245</v>
      </c>
      <c r="H249" s="2">
        <v>560555</v>
      </c>
      <c r="I249" s="5">
        <f t="shared" si="18"/>
        <v>13646</v>
      </c>
      <c r="J249" s="2">
        <v>574201</v>
      </c>
      <c r="K249" s="22">
        <f t="shared" si="19"/>
        <v>0.44888293389451583</v>
      </c>
    </row>
    <row r="250" spans="1:11" ht="15" customHeight="1" x14ac:dyDescent="0.6">
      <c r="A250" s="1" t="s">
        <v>225</v>
      </c>
      <c r="B250" s="2">
        <v>43090</v>
      </c>
      <c r="C250" s="5">
        <f t="shared" si="15"/>
        <v>2959</v>
      </c>
      <c r="D250" s="2">
        <v>46049</v>
      </c>
      <c r="E250" s="5">
        <f t="shared" si="16"/>
        <v>24551</v>
      </c>
      <c r="F250" s="2">
        <v>70600</v>
      </c>
      <c r="G250" s="6">
        <f t="shared" si="17"/>
        <v>-15672</v>
      </c>
      <c r="H250" s="2">
        <v>54928</v>
      </c>
      <c r="I250" s="5">
        <f t="shared" si="18"/>
        <v>2154</v>
      </c>
      <c r="J250" s="2">
        <v>57082</v>
      </c>
      <c r="K250" s="22">
        <f t="shared" si="19"/>
        <v>0.32471571130192622</v>
      </c>
    </row>
    <row r="251" spans="1:11" ht="15" customHeight="1" x14ac:dyDescent="0.6">
      <c r="A251" s="1" t="s">
        <v>226</v>
      </c>
      <c r="B251" s="2">
        <v>107837</v>
      </c>
      <c r="C251" s="6">
        <f t="shared" si="15"/>
        <v>-25403</v>
      </c>
      <c r="D251" s="2">
        <v>82434</v>
      </c>
      <c r="E251" s="5">
        <f t="shared" si="16"/>
        <v>14523</v>
      </c>
      <c r="F251" s="2">
        <v>96957</v>
      </c>
      <c r="G251" s="5">
        <f t="shared" si="17"/>
        <v>60816</v>
      </c>
      <c r="H251" s="2">
        <v>157773</v>
      </c>
      <c r="I251" s="6">
        <f t="shared" si="18"/>
        <v>-31246</v>
      </c>
      <c r="J251" s="2">
        <v>126527</v>
      </c>
      <c r="K251" s="22">
        <f t="shared" si="19"/>
        <v>0.17331713604792418</v>
      </c>
    </row>
    <row r="252" spans="1:11" ht="15" customHeight="1" x14ac:dyDescent="0.6">
      <c r="A252" s="1" t="s">
        <v>227</v>
      </c>
      <c r="B252" s="2">
        <v>73332</v>
      </c>
      <c r="C252" s="5">
        <f t="shared" si="15"/>
        <v>14115</v>
      </c>
      <c r="D252" s="2">
        <v>87447</v>
      </c>
      <c r="E252" s="5">
        <f t="shared" si="16"/>
        <v>15853</v>
      </c>
      <c r="F252" s="2">
        <v>103300</v>
      </c>
      <c r="G252" s="5">
        <f t="shared" si="17"/>
        <v>12149</v>
      </c>
      <c r="H252" s="2">
        <v>115449</v>
      </c>
      <c r="I252" s="6">
        <f t="shared" si="18"/>
        <v>-11649</v>
      </c>
      <c r="J252" s="2">
        <v>103800</v>
      </c>
      <c r="K252" s="22">
        <f t="shared" si="19"/>
        <v>0.41548028145966293</v>
      </c>
    </row>
    <row r="253" spans="1:11" ht="15" customHeight="1" x14ac:dyDescent="0.6">
      <c r="A253" s="1" t="s">
        <v>228</v>
      </c>
      <c r="B253" s="2">
        <v>6460</v>
      </c>
      <c r="C253" s="6">
        <f t="shared" si="15"/>
        <v>-2573</v>
      </c>
      <c r="D253" s="2">
        <v>3887</v>
      </c>
      <c r="E253" s="5">
        <f t="shared" si="16"/>
        <v>611</v>
      </c>
      <c r="F253" s="2">
        <v>4498</v>
      </c>
      <c r="G253" s="6">
        <f t="shared" si="17"/>
        <v>-1822</v>
      </c>
      <c r="H253" s="2">
        <v>2676</v>
      </c>
      <c r="I253" s="6">
        <f t="shared" si="18"/>
        <v>-2117</v>
      </c>
      <c r="J253" s="2">
        <v>559</v>
      </c>
      <c r="K253" s="20">
        <f t="shared" si="19"/>
        <v>-0.91346749226006196</v>
      </c>
    </row>
    <row r="254" spans="1:11" ht="15" customHeight="1" x14ac:dyDescent="0.6">
      <c r="A254" s="1" t="s">
        <v>229</v>
      </c>
      <c r="B254" s="2">
        <v>329</v>
      </c>
      <c r="C254" s="5">
        <f t="shared" si="15"/>
        <v>8723</v>
      </c>
      <c r="D254" s="2">
        <v>9052</v>
      </c>
      <c r="E254" s="6">
        <f t="shared" si="16"/>
        <v>-8805</v>
      </c>
      <c r="F254" s="2">
        <v>247</v>
      </c>
      <c r="G254" s="6">
        <f t="shared" si="17"/>
        <v>-117</v>
      </c>
      <c r="H254" s="2">
        <v>130</v>
      </c>
      <c r="I254" s="5">
        <f t="shared" si="18"/>
        <v>19</v>
      </c>
      <c r="J254" s="2">
        <v>149</v>
      </c>
      <c r="K254" s="20">
        <f t="shared" si="19"/>
        <v>-0.54711246200607899</v>
      </c>
    </row>
    <row r="255" spans="1:11" ht="15" customHeight="1" x14ac:dyDescent="0.6">
      <c r="A255" s="1" t="s">
        <v>230</v>
      </c>
      <c r="B255" s="2">
        <v>11372</v>
      </c>
      <c r="C255" s="6">
        <f t="shared" si="15"/>
        <v>-980</v>
      </c>
      <c r="D255" s="2">
        <v>10392</v>
      </c>
      <c r="E255" s="6">
        <f t="shared" si="16"/>
        <v>-1028</v>
      </c>
      <c r="F255" s="2">
        <v>9364</v>
      </c>
      <c r="G255" s="5">
        <f t="shared" si="17"/>
        <v>59129</v>
      </c>
      <c r="H255" s="2">
        <v>68493</v>
      </c>
      <c r="I255" s="6">
        <f t="shared" si="18"/>
        <v>-60977</v>
      </c>
      <c r="J255" s="2">
        <v>7516</v>
      </c>
      <c r="K255" s="20">
        <f t="shared" si="19"/>
        <v>-0.33907843826943368</v>
      </c>
    </row>
    <row r="256" spans="1:11" ht="15" customHeight="1" x14ac:dyDescent="0.6">
      <c r="A256" s="1" t="s">
        <v>231</v>
      </c>
      <c r="B256" s="2">
        <v>66314</v>
      </c>
      <c r="C256" s="6">
        <f t="shared" si="15"/>
        <v>-51376</v>
      </c>
      <c r="D256" s="2">
        <v>14938</v>
      </c>
      <c r="E256" s="5">
        <f t="shared" si="16"/>
        <v>2508</v>
      </c>
      <c r="F256" s="2">
        <v>17446</v>
      </c>
      <c r="G256" s="5">
        <f t="shared" si="17"/>
        <v>19768</v>
      </c>
      <c r="H256" s="2">
        <v>37214</v>
      </c>
      <c r="I256" s="6">
        <f t="shared" si="18"/>
        <v>-22038</v>
      </c>
      <c r="J256" s="2">
        <v>15176</v>
      </c>
      <c r="K256" s="20">
        <f t="shared" si="19"/>
        <v>-0.77114938022137103</v>
      </c>
    </row>
    <row r="257" spans="1:11" ht="15" customHeight="1" x14ac:dyDescent="0.6">
      <c r="A257" s="1" t="s">
        <v>232</v>
      </c>
      <c r="B257" s="2">
        <v>1287</v>
      </c>
      <c r="C257" s="6">
        <f t="shared" si="15"/>
        <v>-308</v>
      </c>
      <c r="D257" s="2">
        <v>979</v>
      </c>
      <c r="E257" s="5">
        <f t="shared" si="16"/>
        <v>146</v>
      </c>
      <c r="F257" s="2">
        <v>1125</v>
      </c>
      <c r="G257" s="6">
        <f t="shared" si="17"/>
        <v>-248</v>
      </c>
      <c r="H257" s="2">
        <v>877</v>
      </c>
      <c r="I257" s="6">
        <f t="shared" si="18"/>
        <v>-628</v>
      </c>
      <c r="J257" s="2">
        <v>249</v>
      </c>
      <c r="K257" s="20">
        <f t="shared" si="19"/>
        <v>-0.80652680652680653</v>
      </c>
    </row>
    <row r="258" spans="1:11" ht="15" customHeight="1" x14ac:dyDescent="0.6">
      <c r="A258" s="1" t="s">
        <v>233</v>
      </c>
      <c r="B258" s="2">
        <v>13542</v>
      </c>
      <c r="C258" s="6">
        <f t="shared" si="15"/>
        <v>-3395</v>
      </c>
      <c r="D258" s="2">
        <v>10147</v>
      </c>
      <c r="E258" s="6">
        <f t="shared" si="16"/>
        <v>-2134</v>
      </c>
      <c r="F258" s="2">
        <v>8013</v>
      </c>
      <c r="G258" s="6">
        <f t="shared" si="17"/>
        <v>-5156</v>
      </c>
      <c r="H258" s="2">
        <v>2857</v>
      </c>
      <c r="I258" s="5">
        <f t="shared" si="18"/>
        <v>5524</v>
      </c>
      <c r="J258" s="2">
        <v>8381</v>
      </c>
      <c r="K258" s="20">
        <f t="shared" si="19"/>
        <v>-0.38111061881553687</v>
      </c>
    </row>
    <row r="259" spans="1:11" ht="15" customHeight="1" thickBot="1" x14ac:dyDescent="0.75">
      <c r="A259" s="19" t="s">
        <v>258</v>
      </c>
      <c r="B259" s="2">
        <f>SUM(B243:B258)</f>
        <v>1250791</v>
      </c>
      <c r="C259" s="5">
        <f>D259-B259</f>
        <v>61268</v>
      </c>
      <c r="D259" s="2">
        <f>SUM(D243:D258)</f>
        <v>1312059</v>
      </c>
      <c r="E259" s="6">
        <f>F259-D259</f>
        <v>-8750</v>
      </c>
      <c r="F259" s="2">
        <f>SUM(F243:F258)</f>
        <v>1303309</v>
      </c>
      <c r="G259" s="5">
        <f>H259-F259</f>
        <v>181792</v>
      </c>
      <c r="H259" s="2">
        <f>SUM(H243:H258)</f>
        <v>1485101</v>
      </c>
      <c r="I259" s="6">
        <f>J259-H259</f>
        <v>-71493</v>
      </c>
      <c r="J259" s="2">
        <f>SUM(J243:J258)</f>
        <v>1413608</v>
      </c>
      <c r="K259" s="23">
        <f>(J259-B259)/B259</f>
        <v>0.13017122764714489</v>
      </c>
    </row>
  </sheetData>
  <autoFilter ref="A3:K259" xr:uid="{00000000-0009-0000-0000-000000000000}"/>
  <mergeCells count="2">
    <mergeCell ref="A3:A4"/>
    <mergeCell ref="A1:K2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2"/>
  <sheetViews>
    <sheetView zoomScale="80" zoomScaleNormal="80" workbookViewId="0">
      <selection activeCell="E11" sqref="E11"/>
    </sheetView>
  </sheetViews>
  <sheetFormatPr defaultRowHeight="13" x14ac:dyDescent="0.6"/>
  <cols>
    <col min="1" max="3" width="20.7265625" customWidth="1"/>
    <col min="4" max="4" width="20.7265625" style="14" customWidth="1"/>
    <col min="5" max="5" width="20.7265625" style="8" customWidth="1"/>
  </cols>
  <sheetData>
    <row r="1" spans="1:5" x14ac:dyDescent="0.6">
      <c r="A1" s="34" t="s">
        <v>262</v>
      </c>
      <c r="B1" s="34"/>
      <c r="C1" s="34"/>
      <c r="D1" s="34"/>
      <c r="E1" s="34"/>
    </row>
    <row r="2" spans="1:5" x14ac:dyDescent="0.6">
      <c r="A2" s="34"/>
      <c r="B2" s="34"/>
      <c r="C2" s="34"/>
      <c r="D2" s="34"/>
      <c r="E2" s="34"/>
    </row>
    <row r="3" spans="1:5" ht="36" customHeight="1" x14ac:dyDescent="0.6">
      <c r="A3" s="32" t="s">
        <v>236</v>
      </c>
      <c r="B3" s="24">
        <v>2018</v>
      </c>
      <c r="C3" s="24">
        <v>2019</v>
      </c>
      <c r="D3" s="35" t="s">
        <v>237</v>
      </c>
      <c r="E3" s="35"/>
    </row>
    <row r="4" spans="1:5" x14ac:dyDescent="0.6">
      <c r="A4" s="32"/>
      <c r="B4" s="4" t="s">
        <v>235</v>
      </c>
      <c r="C4" s="4" t="s">
        <v>235</v>
      </c>
      <c r="D4" s="11" t="s">
        <v>235</v>
      </c>
      <c r="E4" s="31" t="s">
        <v>234</v>
      </c>
    </row>
    <row r="5" spans="1:5" x14ac:dyDescent="0.6">
      <c r="A5" s="15" t="s">
        <v>0</v>
      </c>
      <c r="B5" s="16">
        <v>670117</v>
      </c>
      <c r="C5" s="16">
        <v>505204</v>
      </c>
      <c r="D5" s="12">
        <v>-164913</v>
      </c>
      <c r="E5" s="9">
        <f t="shared" ref="E5:E68" si="0">(C5-B5)/B5</f>
        <v>-0.24609583102652224</v>
      </c>
    </row>
    <row r="6" spans="1:5" x14ac:dyDescent="0.6">
      <c r="A6" s="15" t="s">
        <v>1</v>
      </c>
      <c r="B6" s="16">
        <v>650194</v>
      </c>
      <c r="C6" s="16">
        <v>485338</v>
      </c>
      <c r="D6" s="12">
        <v>-164856</v>
      </c>
      <c r="E6" s="9">
        <f t="shared" si="0"/>
        <v>-0.25354894077767559</v>
      </c>
    </row>
    <row r="7" spans="1:5" x14ac:dyDescent="0.6">
      <c r="A7" s="15" t="s">
        <v>2</v>
      </c>
      <c r="B7" s="16">
        <v>524618</v>
      </c>
      <c r="C7" s="16">
        <v>439777</v>
      </c>
      <c r="D7" s="12">
        <v>-84841</v>
      </c>
      <c r="E7" s="9">
        <f t="shared" si="0"/>
        <v>-0.1617195750050513</v>
      </c>
    </row>
    <row r="8" spans="1:5" x14ac:dyDescent="0.6">
      <c r="A8" s="15" t="s">
        <v>3</v>
      </c>
      <c r="B8" s="16">
        <v>860281</v>
      </c>
      <c r="C8" s="16">
        <v>977920</v>
      </c>
      <c r="D8" s="13">
        <v>117639</v>
      </c>
      <c r="E8" s="10">
        <f t="shared" si="0"/>
        <v>0.13674485429760741</v>
      </c>
    </row>
    <row r="9" spans="1:5" x14ac:dyDescent="0.6">
      <c r="A9" s="15" t="s">
        <v>4</v>
      </c>
      <c r="B9" s="16">
        <v>755256</v>
      </c>
      <c r="C9" s="16">
        <v>712909</v>
      </c>
      <c r="D9" s="12">
        <v>-42347</v>
      </c>
      <c r="E9" s="9">
        <f t="shared" si="0"/>
        <v>-5.6069729998834833E-2</v>
      </c>
    </row>
    <row r="10" spans="1:5" x14ac:dyDescent="0.6">
      <c r="A10" s="15" t="s">
        <v>5</v>
      </c>
      <c r="B10" s="16">
        <v>1847550</v>
      </c>
      <c r="C10" s="16">
        <v>1716550</v>
      </c>
      <c r="D10" s="12">
        <v>-131000</v>
      </c>
      <c r="E10" s="9">
        <f t="shared" si="0"/>
        <v>-7.0904711645151691E-2</v>
      </c>
    </row>
    <row r="11" spans="1:5" x14ac:dyDescent="0.6">
      <c r="A11" s="15" t="s">
        <v>6</v>
      </c>
      <c r="B11" s="16">
        <v>33156</v>
      </c>
      <c r="C11" s="16">
        <v>36656</v>
      </c>
      <c r="D11" s="13">
        <v>3500</v>
      </c>
      <c r="E11" s="10">
        <f t="shared" si="0"/>
        <v>0.1055615876462782</v>
      </c>
    </row>
    <row r="12" spans="1:5" x14ac:dyDescent="0.6">
      <c r="A12" s="15" t="s">
        <v>7</v>
      </c>
      <c r="B12" s="16">
        <v>260</v>
      </c>
      <c r="C12" s="16">
        <v>697</v>
      </c>
      <c r="D12" s="13">
        <v>437</v>
      </c>
      <c r="E12" s="10">
        <f t="shared" si="0"/>
        <v>1.6807692307692308</v>
      </c>
    </row>
    <row r="13" spans="1:5" x14ac:dyDescent="0.6">
      <c r="A13" s="15" t="s">
        <v>8</v>
      </c>
      <c r="B13" s="16">
        <v>59988</v>
      </c>
      <c r="C13" s="16">
        <v>81168</v>
      </c>
      <c r="D13" s="13">
        <v>21180</v>
      </c>
      <c r="E13" s="10">
        <f t="shared" si="0"/>
        <v>0.35307061412282459</v>
      </c>
    </row>
    <row r="14" spans="1:5" x14ac:dyDescent="0.6">
      <c r="A14" s="15" t="s">
        <v>9</v>
      </c>
      <c r="B14" s="16">
        <v>186406</v>
      </c>
      <c r="C14" s="16">
        <v>113252</v>
      </c>
      <c r="D14" s="12">
        <v>-73154</v>
      </c>
      <c r="E14" s="9">
        <f t="shared" si="0"/>
        <v>-0.39244444921300814</v>
      </c>
    </row>
    <row r="15" spans="1:5" x14ac:dyDescent="0.6">
      <c r="A15" s="15" t="s">
        <v>10</v>
      </c>
      <c r="B15" s="16">
        <v>23721</v>
      </c>
      <c r="C15" s="16">
        <v>34900</v>
      </c>
      <c r="D15" s="13">
        <v>11179</v>
      </c>
      <c r="E15" s="10">
        <f t="shared" si="0"/>
        <v>0.47127018253867881</v>
      </c>
    </row>
    <row r="16" spans="1:5" x14ac:dyDescent="0.6">
      <c r="A16" s="15" t="s">
        <v>11</v>
      </c>
      <c r="B16" s="16">
        <v>422</v>
      </c>
      <c r="C16" s="16">
        <v>185</v>
      </c>
      <c r="D16" s="12">
        <v>-237</v>
      </c>
      <c r="E16" s="9">
        <f t="shared" si="0"/>
        <v>-0.56161137440758291</v>
      </c>
    </row>
    <row r="17" spans="1:5" x14ac:dyDescent="0.6">
      <c r="A17" s="15" t="s">
        <v>12</v>
      </c>
      <c r="B17" s="16">
        <v>68873</v>
      </c>
      <c r="C17" s="16">
        <v>7341</v>
      </c>
      <c r="D17" s="12">
        <v>-61532</v>
      </c>
      <c r="E17" s="9">
        <f t="shared" si="0"/>
        <v>-0.89341251288603662</v>
      </c>
    </row>
    <row r="18" spans="1:5" x14ac:dyDescent="0.6">
      <c r="A18" s="15" t="s">
        <v>13</v>
      </c>
      <c r="B18" s="16">
        <v>178</v>
      </c>
      <c r="C18" s="29"/>
      <c r="D18" s="12">
        <v>-178</v>
      </c>
      <c r="E18" s="9">
        <f t="shared" si="0"/>
        <v>-1</v>
      </c>
    </row>
    <row r="19" spans="1:5" x14ac:dyDescent="0.6">
      <c r="A19" s="15" t="s">
        <v>14</v>
      </c>
      <c r="B19" s="16">
        <v>301</v>
      </c>
      <c r="C19" s="16">
        <v>204</v>
      </c>
      <c r="D19" s="12">
        <v>-97</v>
      </c>
      <c r="E19" s="9">
        <f t="shared" si="0"/>
        <v>-0.32225913621262459</v>
      </c>
    </row>
    <row r="20" spans="1:5" x14ac:dyDescent="0.6">
      <c r="A20" s="15" t="s">
        <v>15</v>
      </c>
      <c r="B20" s="16">
        <v>6394</v>
      </c>
      <c r="C20" s="16">
        <v>7782</v>
      </c>
      <c r="D20" s="13">
        <v>1388</v>
      </c>
      <c r="E20" s="10">
        <f t="shared" si="0"/>
        <v>0.21707851110416015</v>
      </c>
    </row>
    <row r="21" spans="1:5" x14ac:dyDescent="0.6">
      <c r="A21" s="15" t="s">
        <v>16</v>
      </c>
      <c r="B21" s="16">
        <v>3270</v>
      </c>
      <c r="C21" s="16">
        <v>3125</v>
      </c>
      <c r="D21" s="12">
        <v>-145</v>
      </c>
      <c r="E21" s="9">
        <f t="shared" si="0"/>
        <v>-4.4342507645259939E-2</v>
      </c>
    </row>
    <row r="22" spans="1:5" x14ac:dyDescent="0.6">
      <c r="A22" s="15" t="s">
        <v>17</v>
      </c>
      <c r="B22" s="16">
        <v>3220</v>
      </c>
      <c r="C22" s="16">
        <v>3236</v>
      </c>
      <c r="D22" s="13">
        <v>16</v>
      </c>
      <c r="E22" s="10">
        <f t="shared" si="0"/>
        <v>4.9689440993788822E-3</v>
      </c>
    </row>
    <row r="23" spans="1:5" x14ac:dyDescent="0.6">
      <c r="A23" s="15" t="s">
        <v>18</v>
      </c>
      <c r="B23" s="16">
        <v>1836261</v>
      </c>
      <c r="C23" s="16">
        <v>1447191</v>
      </c>
      <c r="D23" s="12">
        <v>-389070</v>
      </c>
      <c r="E23" s="9">
        <f t="shared" si="0"/>
        <v>-0.21188164427605879</v>
      </c>
    </row>
    <row r="24" spans="1:5" x14ac:dyDescent="0.6">
      <c r="A24" s="15" t="s">
        <v>19</v>
      </c>
      <c r="B24" s="16">
        <v>109341</v>
      </c>
      <c r="C24" s="16">
        <v>90761</v>
      </c>
      <c r="D24" s="12">
        <v>-18580</v>
      </c>
      <c r="E24" s="9">
        <f t="shared" si="0"/>
        <v>-0.16992710876981187</v>
      </c>
    </row>
    <row r="25" spans="1:5" x14ac:dyDescent="0.6">
      <c r="A25" s="15" t="s">
        <v>20</v>
      </c>
      <c r="B25" s="16">
        <v>1095</v>
      </c>
      <c r="C25" s="16">
        <v>101</v>
      </c>
      <c r="D25" s="12">
        <v>-994</v>
      </c>
      <c r="E25" s="9">
        <f t="shared" si="0"/>
        <v>-0.90776255707762554</v>
      </c>
    </row>
    <row r="26" spans="1:5" x14ac:dyDescent="0.6">
      <c r="A26" s="15" t="s">
        <v>21</v>
      </c>
      <c r="B26" s="16">
        <v>45</v>
      </c>
      <c r="C26" s="16">
        <v>29</v>
      </c>
      <c r="D26" s="12">
        <v>-16</v>
      </c>
      <c r="E26" s="9">
        <f t="shared" si="0"/>
        <v>-0.35555555555555557</v>
      </c>
    </row>
    <row r="27" spans="1:5" x14ac:dyDescent="0.6">
      <c r="A27" s="15" t="s">
        <v>22</v>
      </c>
      <c r="B27" s="16">
        <v>116</v>
      </c>
      <c r="C27" s="16">
        <v>194</v>
      </c>
      <c r="D27" s="13">
        <v>78</v>
      </c>
      <c r="E27" s="10">
        <f t="shared" si="0"/>
        <v>0.67241379310344829</v>
      </c>
    </row>
    <row r="28" spans="1:5" x14ac:dyDescent="0.6">
      <c r="A28" s="15" t="s">
        <v>23</v>
      </c>
      <c r="B28" s="16">
        <v>512</v>
      </c>
      <c r="C28" s="16">
        <v>673</v>
      </c>
      <c r="D28" s="13">
        <v>161</v>
      </c>
      <c r="E28" s="10">
        <f t="shared" si="0"/>
        <v>0.314453125</v>
      </c>
    </row>
    <row r="29" spans="1:5" x14ac:dyDescent="0.6">
      <c r="A29" s="15" t="s">
        <v>24</v>
      </c>
      <c r="B29" s="16">
        <v>167416</v>
      </c>
      <c r="C29" s="16">
        <v>77588</v>
      </c>
      <c r="D29" s="12">
        <v>-89828</v>
      </c>
      <c r="E29" s="9">
        <f t="shared" si="0"/>
        <v>-0.53655564581640947</v>
      </c>
    </row>
    <row r="30" spans="1:5" x14ac:dyDescent="0.6">
      <c r="A30" s="15" t="s">
        <v>25</v>
      </c>
      <c r="B30" s="16">
        <v>742826</v>
      </c>
      <c r="C30" s="16">
        <v>421454</v>
      </c>
      <c r="D30" s="12">
        <v>-321372</v>
      </c>
      <c r="E30" s="9">
        <f t="shared" si="0"/>
        <v>-0.43263429120682367</v>
      </c>
    </row>
    <row r="31" spans="1:5" x14ac:dyDescent="0.6">
      <c r="A31" s="15" t="s">
        <v>26</v>
      </c>
      <c r="B31" s="16">
        <v>582</v>
      </c>
      <c r="C31" s="16">
        <v>221</v>
      </c>
      <c r="D31" s="12">
        <v>-361</v>
      </c>
      <c r="E31" s="9">
        <f t="shared" si="0"/>
        <v>-0.6202749140893471</v>
      </c>
    </row>
    <row r="32" spans="1:5" x14ac:dyDescent="0.6">
      <c r="A32" s="15" t="s">
        <v>27</v>
      </c>
      <c r="B32" s="16">
        <v>56119</v>
      </c>
      <c r="C32" s="16">
        <v>45468</v>
      </c>
      <c r="D32" s="12">
        <v>-10651</v>
      </c>
      <c r="E32" s="9">
        <f t="shared" si="0"/>
        <v>-0.18979311819526365</v>
      </c>
    </row>
    <row r="33" spans="1:5" x14ac:dyDescent="0.6">
      <c r="A33" s="17" t="s">
        <v>238</v>
      </c>
      <c r="B33" s="30">
        <f>SUM(B5:B32)</f>
        <v>8608518</v>
      </c>
      <c r="C33" s="30">
        <f>SUM(C5:C32)</f>
        <v>7209924</v>
      </c>
      <c r="D33" s="12">
        <f>C33-B33</f>
        <v>-1398594</v>
      </c>
      <c r="E33" s="9">
        <f t="shared" si="0"/>
        <v>-0.16246629210742197</v>
      </c>
    </row>
    <row r="34" spans="1:5" x14ac:dyDescent="0.6">
      <c r="A34" s="15" t="s">
        <v>28</v>
      </c>
      <c r="B34" s="16">
        <v>304379</v>
      </c>
      <c r="C34" s="16">
        <v>409680</v>
      </c>
      <c r="D34" s="13">
        <v>105301</v>
      </c>
      <c r="E34" s="10">
        <f t="shared" si="0"/>
        <v>0.34595356447061065</v>
      </c>
    </row>
    <row r="35" spans="1:5" x14ac:dyDescent="0.6">
      <c r="A35" s="15" t="s">
        <v>29</v>
      </c>
      <c r="B35" s="16">
        <v>393</v>
      </c>
      <c r="C35" s="16">
        <v>672</v>
      </c>
      <c r="D35" s="13">
        <v>279</v>
      </c>
      <c r="E35" s="10">
        <f t="shared" si="0"/>
        <v>0.70992366412213737</v>
      </c>
    </row>
    <row r="36" spans="1:5" x14ac:dyDescent="0.6">
      <c r="A36" s="15" t="s">
        <v>30</v>
      </c>
      <c r="B36" s="16">
        <v>784</v>
      </c>
      <c r="C36" s="16">
        <v>1</v>
      </c>
      <c r="D36" s="12">
        <v>-783</v>
      </c>
      <c r="E36" s="9">
        <f t="shared" si="0"/>
        <v>-0.99872448979591832</v>
      </c>
    </row>
    <row r="37" spans="1:5" x14ac:dyDescent="0.6">
      <c r="A37" s="15" t="s">
        <v>31</v>
      </c>
      <c r="B37" s="16">
        <v>895544</v>
      </c>
      <c r="C37" s="16">
        <v>999036</v>
      </c>
      <c r="D37" s="13">
        <v>103492</v>
      </c>
      <c r="E37" s="10">
        <f t="shared" si="0"/>
        <v>0.11556327773956389</v>
      </c>
    </row>
    <row r="38" spans="1:5" x14ac:dyDescent="0.6">
      <c r="A38" s="15" t="s">
        <v>32</v>
      </c>
      <c r="B38" s="16">
        <v>13110</v>
      </c>
      <c r="C38" s="16">
        <v>14222</v>
      </c>
      <c r="D38" s="13">
        <v>1112</v>
      </c>
      <c r="E38" s="10">
        <f t="shared" si="0"/>
        <v>8.4820747520976347E-2</v>
      </c>
    </row>
    <row r="39" spans="1:5" x14ac:dyDescent="0.6">
      <c r="A39" s="15" t="s">
        <v>33</v>
      </c>
      <c r="B39" s="16">
        <v>57713</v>
      </c>
      <c r="C39" s="16">
        <v>58290</v>
      </c>
      <c r="D39" s="13">
        <v>577</v>
      </c>
      <c r="E39" s="10">
        <f t="shared" si="0"/>
        <v>9.9977474745724538E-3</v>
      </c>
    </row>
    <row r="40" spans="1:5" x14ac:dyDescent="0.6">
      <c r="A40" s="15" t="s">
        <v>34</v>
      </c>
      <c r="B40" s="16">
        <v>2219</v>
      </c>
      <c r="C40" s="16">
        <v>1990</v>
      </c>
      <c r="D40" s="12">
        <v>-229</v>
      </c>
      <c r="E40" s="9">
        <f t="shared" si="0"/>
        <v>-0.10319963947724201</v>
      </c>
    </row>
    <row r="41" spans="1:5" x14ac:dyDescent="0.6">
      <c r="A41" s="15" t="s">
        <v>35</v>
      </c>
      <c r="B41" s="16">
        <v>1447</v>
      </c>
      <c r="C41" s="16">
        <v>221</v>
      </c>
      <c r="D41" s="12">
        <v>-1226</v>
      </c>
      <c r="E41" s="9">
        <f t="shared" si="0"/>
        <v>-0.84727021423635107</v>
      </c>
    </row>
    <row r="42" spans="1:5" x14ac:dyDescent="0.6">
      <c r="A42" s="15" t="s">
        <v>36</v>
      </c>
      <c r="B42" s="16">
        <v>48365</v>
      </c>
      <c r="C42" s="16">
        <v>34386</v>
      </c>
      <c r="D42" s="12">
        <v>-13979</v>
      </c>
      <c r="E42" s="9">
        <f t="shared" si="0"/>
        <v>-0.28903132430476586</v>
      </c>
    </row>
    <row r="43" spans="1:5" x14ac:dyDescent="0.6">
      <c r="A43" s="15" t="s">
        <v>37</v>
      </c>
      <c r="B43" s="16">
        <v>1265</v>
      </c>
      <c r="C43" s="16">
        <v>505</v>
      </c>
      <c r="D43" s="12">
        <v>-760</v>
      </c>
      <c r="E43" s="9">
        <f t="shared" si="0"/>
        <v>-0.60079051383399207</v>
      </c>
    </row>
    <row r="44" spans="1:5" x14ac:dyDescent="0.6">
      <c r="A44" s="15" t="s">
        <v>38</v>
      </c>
      <c r="B44" s="16">
        <v>1538</v>
      </c>
      <c r="C44" s="16">
        <v>22344</v>
      </c>
      <c r="D44" s="13">
        <v>20806</v>
      </c>
      <c r="E44" s="10">
        <f t="shared" si="0"/>
        <v>13.527958387516255</v>
      </c>
    </row>
    <row r="45" spans="1:5" x14ac:dyDescent="0.6">
      <c r="A45" s="15" t="s">
        <v>39</v>
      </c>
      <c r="B45" s="16">
        <v>9212</v>
      </c>
      <c r="C45" s="16">
        <v>11494</v>
      </c>
      <c r="D45" s="13">
        <v>2282</v>
      </c>
      <c r="E45" s="10">
        <f t="shared" si="0"/>
        <v>0.24772036474164133</v>
      </c>
    </row>
    <row r="46" spans="1:5" x14ac:dyDescent="0.6">
      <c r="A46" s="15" t="s">
        <v>40</v>
      </c>
      <c r="B46" s="16">
        <v>1719398</v>
      </c>
      <c r="C46" s="16">
        <v>1529649</v>
      </c>
      <c r="D46" s="12">
        <v>-189749</v>
      </c>
      <c r="E46" s="9">
        <f t="shared" si="0"/>
        <v>-0.11035781128045979</v>
      </c>
    </row>
    <row r="47" spans="1:5" x14ac:dyDescent="0.6">
      <c r="A47" s="15" t="s">
        <v>41</v>
      </c>
      <c r="B47" s="16">
        <v>460605</v>
      </c>
      <c r="C47" s="16">
        <v>307264</v>
      </c>
      <c r="D47" s="12">
        <v>-153341</v>
      </c>
      <c r="E47" s="9">
        <f t="shared" si="0"/>
        <v>-0.33291214815297271</v>
      </c>
    </row>
    <row r="48" spans="1:5" x14ac:dyDescent="0.6">
      <c r="A48" s="15" t="s">
        <v>42</v>
      </c>
      <c r="B48" s="16">
        <v>584082</v>
      </c>
      <c r="C48" s="16">
        <v>546903</v>
      </c>
      <c r="D48" s="12">
        <v>-37179</v>
      </c>
      <c r="E48" s="9">
        <f t="shared" si="0"/>
        <v>-6.365373355111098E-2</v>
      </c>
    </row>
    <row r="49" spans="1:5" x14ac:dyDescent="0.6">
      <c r="A49" s="15" t="s">
        <v>43</v>
      </c>
      <c r="B49" s="16">
        <v>3947</v>
      </c>
      <c r="C49" s="16">
        <v>3561</v>
      </c>
      <c r="D49" s="12">
        <v>-386</v>
      </c>
      <c r="E49" s="9">
        <f t="shared" si="0"/>
        <v>-9.779579427413225E-2</v>
      </c>
    </row>
    <row r="50" spans="1:5" x14ac:dyDescent="0.6">
      <c r="A50" s="15" t="s">
        <v>44</v>
      </c>
      <c r="B50" s="16">
        <v>335778</v>
      </c>
      <c r="C50" s="16">
        <v>282369</v>
      </c>
      <c r="D50" s="12">
        <v>-53409</v>
      </c>
      <c r="E50" s="9">
        <f t="shared" si="0"/>
        <v>-0.15906045065489699</v>
      </c>
    </row>
    <row r="51" spans="1:5" x14ac:dyDescent="0.6">
      <c r="A51" s="15" t="s">
        <v>45</v>
      </c>
      <c r="B51" s="16">
        <v>200877</v>
      </c>
      <c r="C51" s="16">
        <v>152124</v>
      </c>
      <c r="D51" s="12">
        <v>-48753</v>
      </c>
      <c r="E51" s="9">
        <f t="shared" si="0"/>
        <v>-0.24270075717976672</v>
      </c>
    </row>
    <row r="52" spans="1:5" x14ac:dyDescent="0.6">
      <c r="A52" s="15" t="s">
        <v>46</v>
      </c>
      <c r="B52" s="16">
        <v>155502</v>
      </c>
      <c r="C52" s="16">
        <v>92584</v>
      </c>
      <c r="D52" s="12">
        <v>-62918</v>
      </c>
      <c r="E52" s="9">
        <f t="shared" si="0"/>
        <v>-0.40461215932914046</v>
      </c>
    </row>
    <row r="53" spans="1:5" x14ac:dyDescent="0.6">
      <c r="A53" s="15" t="s">
        <v>47</v>
      </c>
      <c r="B53" s="16">
        <v>363769</v>
      </c>
      <c r="C53" s="16">
        <v>299856</v>
      </c>
      <c r="D53" s="12">
        <v>-63913</v>
      </c>
      <c r="E53" s="9">
        <f t="shared" si="0"/>
        <v>-0.17569666464157199</v>
      </c>
    </row>
    <row r="54" spans="1:5" x14ac:dyDescent="0.6">
      <c r="A54" s="11" t="s">
        <v>239</v>
      </c>
      <c r="B54" s="30">
        <f>SUM(B34:B53)</f>
        <v>5159927</v>
      </c>
      <c r="C54" s="30">
        <f>SUM(C34:C53)</f>
        <v>4767151</v>
      </c>
      <c r="D54" s="12">
        <f>C54-B54</f>
        <v>-392776</v>
      </c>
      <c r="E54" s="9">
        <f t="shared" si="0"/>
        <v>-7.6120456742895776E-2</v>
      </c>
    </row>
    <row r="55" spans="1:5" x14ac:dyDescent="0.6">
      <c r="A55" s="15" t="s">
        <v>48</v>
      </c>
      <c r="B55" s="16">
        <v>78091</v>
      </c>
      <c r="C55" s="16">
        <v>69437</v>
      </c>
      <c r="D55" s="12">
        <v>-8654</v>
      </c>
      <c r="E55" s="9">
        <f t="shared" si="0"/>
        <v>-0.11081942861533339</v>
      </c>
    </row>
    <row r="56" spans="1:5" x14ac:dyDescent="0.6">
      <c r="A56" s="15" t="s">
        <v>49</v>
      </c>
      <c r="B56" s="16">
        <v>162474</v>
      </c>
      <c r="C56" s="16">
        <v>57158</v>
      </c>
      <c r="D56" s="12">
        <v>-105316</v>
      </c>
      <c r="E56" s="9">
        <f t="shared" si="0"/>
        <v>-0.64820217388628332</v>
      </c>
    </row>
    <row r="57" spans="1:5" x14ac:dyDescent="0.6">
      <c r="A57" s="15" t="s">
        <v>50</v>
      </c>
      <c r="B57" s="16">
        <v>184927</v>
      </c>
      <c r="C57" s="16">
        <v>71420</v>
      </c>
      <c r="D57" s="12">
        <v>-113507</v>
      </c>
      <c r="E57" s="9">
        <f t="shared" si="0"/>
        <v>-0.61379355096876065</v>
      </c>
    </row>
    <row r="58" spans="1:5" x14ac:dyDescent="0.6">
      <c r="A58" s="15" t="s">
        <v>51</v>
      </c>
      <c r="B58" s="16">
        <v>156307</v>
      </c>
      <c r="C58" s="16">
        <v>66319</v>
      </c>
      <c r="D58" s="12">
        <v>-89988</v>
      </c>
      <c r="E58" s="9">
        <f t="shared" si="0"/>
        <v>-0.57571317983199732</v>
      </c>
    </row>
    <row r="59" spans="1:5" x14ac:dyDescent="0.6">
      <c r="A59" s="15" t="s">
        <v>52</v>
      </c>
      <c r="B59" s="16">
        <v>153324</v>
      </c>
      <c r="C59" s="16">
        <v>126203</v>
      </c>
      <c r="D59" s="12">
        <v>-27121</v>
      </c>
      <c r="E59" s="9">
        <f t="shared" si="0"/>
        <v>-0.17688685398241633</v>
      </c>
    </row>
    <row r="60" spans="1:5" x14ac:dyDescent="0.6">
      <c r="A60" s="15" t="s">
        <v>53</v>
      </c>
      <c r="B60" s="16">
        <v>63438</v>
      </c>
      <c r="C60" s="16">
        <v>184724</v>
      </c>
      <c r="D60" s="13">
        <v>121286</v>
      </c>
      <c r="E60" s="10">
        <f t="shared" si="0"/>
        <v>1.911882467921435</v>
      </c>
    </row>
    <row r="61" spans="1:5" x14ac:dyDescent="0.6">
      <c r="A61" s="15" t="s">
        <v>54</v>
      </c>
      <c r="B61" s="16">
        <v>134999</v>
      </c>
      <c r="C61" s="16">
        <v>131407</v>
      </c>
      <c r="D61" s="12">
        <v>-3592</v>
      </c>
      <c r="E61" s="9">
        <f t="shared" si="0"/>
        <v>-2.6607604500774078E-2</v>
      </c>
    </row>
    <row r="62" spans="1:5" x14ac:dyDescent="0.6">
      <c r="A62" s="15" t="s">
        <v>55</v>
      </c>
      <c r="B62" s="16">
        <v>3591</v>
      </c>
      <c r="C62" s="16">
        <v>2914</v>
      </c>
      <c r="D62" s="12">
        <v>-677</v>
      </c>
      <c r="E62" s="9">
        <f t="shared" si="0"/>
        <v>-0.18852687273739904</v>
      </c>
    </row>
    <row r="63" spans="1:5" x14ac:dyDescent="0.6">
      <c r="A63" s="15" t="s">
        <v>56</v>
      </c>
      <c r="B63" s="16">
        <v>291395</v>
      </c>
      <c r="C63" s="16">
        <v>256027</v>
      </c>
      <c r="D63" s="12">
        <v>-35368</v>
      </c>
      <c r="E63" s="9">
        <f t="shared" si="0"/>
        <v>-0.1213747662108135</v>
      </c>
    </row>
    <row r="64" spans="1:5" x14ac:dyDescent="0.6">
      <c r="A64" s="15" t="s">
        <v>57</v>
      </c>
      <c r="B64" s="16">
        <v>21908</v>
      </c>
      <c r="C64" s="16">
        <v>32316</v>
      </c>
      <c r="D64" s="13">
        <v>10408</v>
      </c>
      <c r="E64" s="10">
        <f t="shared" si="0"/>
        <v>0.47507759722475806</v>
      </c>
    </row>
    <row r="65" spans="1:5" x14ac:dyDescent="0.6">
      <c r="A65" s="15" t="s">
        <v>58</v>
      </c>
      <c r="B65" s="16">
        <v>9617</v>
      </c>
      <c r="C65" s="16">
        <v>13125</v>
      </c>
      <c r="D65" s="13">
        <v>3508</v>
      </c>
      <c r="E65" s="10">
        <f t="shared" si="0"/>
        <v>0.36477071851928877</v>
      </c>
    </row>
    <row r="66" spans="1:5" x14ac:dyDescent="0.6">
      <c r="A66" s="11" t="s">
        <v>241</v>
      </c>
      <c r="B66" s="30">
        <f>SUM(B55:B65)</f>
        <v>1260071</v>
      </c>
      <c r="C66" s="30">
        <f>SUM(C55:C65)</f>
        <v>1011050</v>
      </c>
      <c r="D66" s="12">
        <f>C66-B66</f>
        <v>-249021</v>
      </c>
      <c r="E66" s="9">
        <f t="shared" si="0"/>
        <v>-0.19762457829757213</v>
      </c>
    </row>
    <row r="67" spans="1:5" x14ac:dyDescent="0.6">
      <c r="A67" s="15" t="s">
        <v>59</v>
      </c>
      <c r="B67" s="16">
        <v>1240</v>
      </c>
      <c r="C67" s="16">
        <v>545</v>
      </c>
      <c r="D67" s="12">
        <v>-695</v>
      </c>
      <c r="E67" s="9">
        <f t="shared" si="0"/>
        <v>-0.56048387096774188</v>
      </c>
    </row>
    <row r="68" spans="1:5" x14ac:dyDescent="0.6">
      <c r="A68" s="15" t="s">
        <v>60</v>
      </c>
      <c r="B68" s="16">
        <v>151509</v>
      </c>
      <c r="C68" s="16">
        <v>82017</v>
      </c>
      <c r="D68" s="12">
        <v>-69492</v>
      </c>
      <c r="E68" s="9">
        <f t="shared" si="0"/>
        <v>-0.45866582183236637</v>
      </c>
    </row>
    <row r="69" spans="1:5" x14ac:dyDescent="0.6">
      <c r="A69" s="15" t="s">
        <v>61</v>
      </c>
      <c r="B69" s="16">
        <v>18819</v>
      </c>
      <c r="C69" s="16">
        <v>17522</v>
      </c>
      <c r="D69" s="12">
        <v>-1297</v>
      </c>
      <c r="E69" s="9">
        <f t="shared" ref="E69:E132" si="1">(C69-B69)/B69</f>
        <v>-6.8919708804931187E-2</v>
      </c>
    </row>
    <row r="70" spans="1:5" x14ac:dyDescent="0.6">
      <c r="A70" s="15" t="s">
        <v>62</v>
      </c>
      <c r="B70" s="16">
        <v>339</v>
      </c>
      <c r="C70" s="16">
        <v>308</v>
      </c>
      <c r="D70" s="12">
        <v>-31</v>
      </c>
      <c r="E70" s="9">
        <f t="shared" si="1"/>
        <v>-9.1445427728613568E-2</v>
      </c>
    </row>
    <row r="71" spans="1:5" x14ac:dyDescent="0.6">
      <c r="A71" s="15" t="s">
        <v>63</v>
      </c>
      <c r="B71" s="16">
        <v>1840</v>
      </c>
      <c r="C71" s="16">
        <v>333</v>
      </c>
      <c r="D71" s="12">
        <v>-1507</v>
      </c>
      <c r="E71" s="9">
        <f t="shared" si="1"/>
        <v>-0.81902173913043474</v>
      </c>
    </row>
    <row r="72" spans="1:5" x14ac:dyDescent="0.6">
      <c r="A72" s="15" t="s">
        <v>64</v>
      </c>
      <c r="B72" s="16">
        <v>353180</v>
      </c>
      <c r="C72" s="16">
        <v>321689</v>
      </c>
      <c r="D72" s="12">
        <v>-31491</v>
      </c>
      <c r="E72" s="9">
        <f t="shared" si="1"/>
        <v>-8.9164165581289992E-2</v>
      </c>
    </row>
    <row r="73" spans="1:5" x14ac:dyDescent="0.6">
      <c r="A73" s="15" t="s">
        <v>65</v>
      </c>
      <c r="B73" s="16">
        <v>272711</v>
      </c>
      <c r="C73" s="16">
        <v>245086</v>
      </c>
      <c r="D73" s="12">
        <v>-27625</v>
      </c>
      <c r="E73" s="9">
        <f t="shared" si="1"/>
        <v>-0.10129771076340888</v>
      </c>
    </row>
    <row r="74" spans="1:5" x14ac:dyDescent="0.6">
      <c r="A74" s="15" t="s">
        <v>66</v>
      </c>
      <c r="B74" s="16">
        <v>47714</v>
      </c>
      <c r="C74" s="16">
        <v>35492</v>
      </c>
      <c r="D74" s="12">
        <v>-12222</v>
      </c>
      <c r="E74" s="9">
        <f t="shared" si="1"/>
        <v>-0.25615123443852955</v>
      </c>
    </row>
    <row r="75" spans="1:5" x14ac:dyDescent="0.6">
      <c r="A75" s="15" t="s">
        <v>67</v>
      </c>
      <c r="B75" s="16">
        <v>4419</v>
      </c>
      <c r="C75" s="16">
        <v>4632</v>
      </c>
      <c r="D75" s="13">
        <v>213</v>
      </c>
      <c r="E75" s="10">
        <f t="shared" si="1"/>
        <v>4.8200950441276307E-2</v>
      </c>
    </row>
    <row r="76" spans="1:5" x14ac:dyDescent="0.6">
      <c r="A76" s="15" t="s">
        <v>68</v>
      </c>
      <c r="B76" s="16">
        <v>9495</v>
      </c>
      <c r="C76" s="16">
        <v>9675</v>
      </c>
      <c r="D76" s="13">
        <v>180</v>
      </c>
      <c r="E76" s="10">
        <f t="shared" si="1"/>
        <v>1.8957345971563982E-2</v>
      </c>
    </row>
    <row r="77" spans="1:5" x14ac:dyDescent="0.6">
      <c r="A77" s="11" t="s">
        <v>242</v>
      </c>
      <c r="B77" s="30">
        <f>SUM(B67:B76)</f>
        <v>861266</v>
      </c>
      <c r="C77" s="30">
        <f>SUM(C67:C76)</f>
        <v>717299</v>
      </c>
      <c r="D77" s="12">
        <f>C77-B77</f>
        <v>-143967</v>
      </c>
      <c r="E77" s="9">
        <f t="shared" si="1"/>
        <v>-0.1671574171045879</v>
      </c>
    </row>
    <row r="78" spans="1:5" x14ac:dyDescent="0.6">
      <c r="A78" s="15" t="s">
        <v>69</v>
      </c>
      <c r="B78" s="16">
        <v>13252</v>
      </c>
      <c r="C78" s="16">
        <v>19943</v>
      </c>
      <c r="D78" s="13">
        <v>6691</v>
      </c>
      <c r="E78" s="10">
        <f t="shared" si="1"/>
        <v>0.50490492001207365</v>
      </c>
    </row>
    <row r="79" spans="1:5" x14ac:dyDescent="0.6">
      <c r="A79" s="15" t="s">
        <v>70</v>
      </c>
      <c r="B79" s="16">
        <v>4213480</v>
      </c>
      <c r="C79" s="16">
        <v>3865548</v>
      </c>
      <c r="D79" s="12">
        <v>-347932</v>
      </c>
      <c r="E79" s="9">
        <f t="shared" si="1"/>
        <v>-8.2575922990022504E-2</v>
      </c>
    </row>
    <row r="80" spans="1:5" x14ac:dyDescent="0.6">
      <c r="A80" s="18" t="s">
        <v>240</v>
      </c>
      <c r="B80" s="30">
        <f>SUM(B78:B79)</f>
        <v>4226732</v>
      </c>
      <c r="C80" s="30">
        <f>SUM(C78:C79)</f>
        <v>3885491</v>
      </c>
      <c r="D80" s="12">
        <f>C80-B80</f>
        <v>-341241</v>
      </c>
      <c r="E80" s="9">
        <f t="shared" si="1"/>
        <v>-8.0734004427060913E-2</v>
      </c>
    </row>
    <row r="81" spans="1:5" x14ac:dyDescent="0.6">
      <c r="A81" s="15" t="s">
        <v>71</v>
      </c>
      <c r="B81" s="16">
        <v>59352</v>
      </c>
      <c r="C81" s="16">
        <v>67401</v>
      </c>
      <c r="D81" s="13">
        <v>8049</v>
      </c>
      <c r="E81" s="10">
        <f t="shared" si="1"/>
        <v>0.13561463809138699</v>
      </c>
    </row>
    <row r="82" spans="1:5" x14ac:dyDescent="0.6">
      <c r="A82" s="15" t="s">
        <v>72</v>
      </c>
      <c r="B82" s="16">
        <v>46848</v>
      </c>
      <c r="C82" s="16">
        <v>48041</v>
      </c>
      <c r="D82" s="13">
        <v>1193</v>
      </c>
      <c r="E82" s="10">
        <f t="shared" si="1"/>
        <v>2.5465334699453553E-2</v>
      </c>
    </row>
    <row r="83" spans="1:5" x14ac:dyDescent="0.6">
      <c r="A83" s="15" t="s">
        <v>73</v>
      </c>
      <c r="B83" s="16">
        <v>6481</v>
      </c>
      <c r="C83" s="16">
        <v>4912</v>
      </c>
      <c r="D83" s="12">
        <v>-1569</v>
      </c>
      <c r="E83" s="9">
        <f t="shared" si="1"/>
        <v>-0.24209226971146428</v>
      </c>
    </row>
    <row r="84" spans="1:5" x14ac:dyDescent="0.6">
      <c r="A84" s="15" t="s">
        <v>74</v>
      </c>
      <c r="B84" s="16">
        <v>19776</v>
      </c>
      <c r="C84" s="16">
        <v>24479</v>
      </c>
      <c r="D84" s="13">
        <v>4703</v>
      </c>
      <c r="E84" s="10">
        <f t="shared" si="1"/>
        <v>0.23781351132686085</v>
      </c>
    </row>
    <row r="85" spans="1:5" x14ac:dyDescent="0.6">
      <c r="A85" s="15" t="s">
        <v>75</v>
      </c>
      <c r="B85" s="16">
        <v>85116</v>
      </c>
      <c r="C85" s="16">
        <v>91423</v>
      </c>
      <c r="D85" s="13">
        <v>6307</v>
      </c>
      <c r="E85" s="10">
        <f t="shared" si="1"/>
        <v>7.4098876826918555E-2</v>
      </c>
    </row>
    <row r="86" spans="1:5" x14ac:dyDescent="0.6">
      <c r="A86" s="15" t="s">
        <v>76</v>
      </c>
      <c r="B86" s="16">
        <v>22100</v>
      </c>
      <c r="C86" s="16">
        <v>27195</v>
      </c>
      <c r="D86" s="13">
        <v>5095</v>
      </c>
      <c r="E86" s="10">
        <f t="shared" si="1"/>
        <v>0.23054298642533938</v>
      </c>
    </row>
    <row r="87" spans="1:5" x14ac:dyDescent="0.6">
      <c r="A87" s="15" t="s">
        <v>77</v>
      </c>
      <c r="B87" s="16">
        <v>95032</v>
      </c>
      <c r="C87" s="16">
        <v>79498</v>
      </c>
      <c r="D87" s="12">
        <v>-15534</v>
      </c>
      <c r="E87" s="9">
        <f t="shared" si="1"/>
        <v>-0.16346072901759406</v>
      </c>
    </row>
    <row r="88" spans="1:5" x14ac:dyDescent="0.6">
      <c r="A88" s="15" t="s">
        <v>78</v>
      </c>
      <c r="B88" s="16">
        <v>27218</v>
      </c>
      <c r="C88" s="16">
        <v>26111</v>
      </c>
      <c r="D88" s="12">
        <v>-1107</v>
      </c>
      <c r="E88" s="9">
        <f t="shared" si="1"/>
        <v>-4.0671614372841502E-2</v>
      </c>
    </row>
    <row r="89" spans="1:5" x14ac:dyDescent="0.6">
      <c r="A89" s="15" t="s">
        <v>79</v>
      </c>
      <c r="B89" s="16">
        <v>80554</v>
      </c>
      <c r="C89" s="16">
        <v>78149</v>
      </c>
      <c r="D89" s="12">
        <v>-2405</v>
      </c>
      <c r="E89" s="9">
        <f t="shared" si="1"/>
        <v>-2.9855748938600192E-2</v>
      </c>
    </row>
    <row r="90" spans="1:5" x14ac:dyDescent="0.6">
      <c r="A90" s="15" t="s">
        <v>80</v>
      </c>
      <c r="B90" s="16">
        <v>35497</v>
      </c>
      <c r="C90" s="16">
        <v>44419</v>
      </c>
      <c r="D90" s="13">
        <v>8922</v>
      </c>
      <c r="E90" s="10">
        <f t="shared" si="1"/>
        <v>0.25134518410006479</v>
      </c>
    </row>
    <row r="91" spans="1:5" x14ac:dyDescent="0.6">
      <c r="A91" s="15" t="s">
        <v>81</v>
      </c>
      <c r="B91" s="16">
        <v>38048</v>
      </c>
      <c r="C91" s="16">
        <v>40277</v>
      </c>
      <c r="D91" s="13">
        <v>2229</v>
      </c>
      <c r="E91" s="10">
        <f t="shared" si="1"/>
        <v>5.8583894028595457E-2</v>
      </c>
    </row>
    <row r="92" spans="1:5" x14ac:dyDescent="0.6">
      <c r="A92" s="18" t="s">
        <v>243</v>
      </c>
      <c r="B92" s="30">
        <f>SUM(B81:B91)</f>
        <v>516022</v>
      </c>
      <c r="C92" s="30">
        <f>SUM(C81:C91)</f>
        <v>531905</v>
      </c>
      <c r="D92" s="13">
        <f>C92-B92</f>
        <v>15883</v>
      </c>
      <c r="E92" s="10">
        <f t="shared" si="1"/>
        <v>3.0779695439341732E-2</v>
      </c>
    </row>
    <row r="93" spans="1:5" x14ac:dyDescent="0.6">
      <c r="A93" s="15" t="s">
        <v>82</v>
      </c>
      <c r="B93" s="16">
        <v>29314</v>
      </c>
      <c r="C93" s="16">
        <v>29483</v>
      </c>
      <c r="D93" s="13">
        <v>169</v>
      </c>
      <c r="E93" s="10">
        <f t="shared" si="1"/>
        <v>5.7651634031520779E-3</v>
      </c>
    </row>
    <row r="94" spans="1:5" x14ac:dyDescent="0.6">
      <c r="A94" s="15" t="s">
        <v>83</v>
      </c>
      <c r="B94" s="16">
        <v>4499</v>
      </c>
      <c r="C94" s="16">
        <v>4297</v>
      </c>
      <c r="D94" s="12">
        <v>-202</v>
      </c>
      <c r="E94" s="9">
        <f t="shared" si="1"/>
        <v>-4.4898866414758834E-2</v>
      </c>
    </row>
    <row r="95" spans="1:5" x14ac:dyDescent="0.6">
      <c r="A95" s="15" t="s">
        <v>84</v>
      </c>
      <c r="B95" s="16">
        <v>14139</v>
      </c>
      <c r="C95" s="16">
        <v>10017</v>
      </c>
      <c r="D95" s="12">
        <v>-4122</v>
      </c>
      <c r="E95" s="9">
        <f t="shared" si="1"/>
        <v>-0.2915340547422024</v>
      </c>
    </row>
    <row r="96" spans="1:5" x14ac:dyDescent="0.6">
      <c r="A96" s="15" t="s">
        <v>85</v>
      </c>
      <c r="B96" s="16">
        <v>915766</v>
      </c>
      <c r="C96" s="16">
        <v>808305</v>
      </c>
      <c r="D96" s="12">
        <v>-107461</v>
      </c>
      <c r="E96" s="9">
        <f t="shared" si="1"/>
        <v>-0.1173454790852685</v>
      </c>
    </row>
    <row r="97" spans="1:5" x14ac:dyDescent="0.6">
      <c r="A97" s="15" t="s">
        <v>86</v>
      </c>
      <c r="B97" s="16">
        <v>654029</v>
      </c>
      <c r="C97" s="16">
        <v>680415</v>
      </c>
      <c r="D97" s="13">
        <v>26386</v>
      </c>
      <c r="E97" s="10">
        <f t="shared" si="1"/>
        <v>4.0343776805004061E-2</v>
      </c>
    </row>
    <row r="98" spans="1:5" x14ac:dyDescent="0.6">
      <c r="A98" s="15" t="s">
        <v>87</v>
      </c>
      <c r="B98" s="29">
        <v>0</v>
      </c>
      <c r="C98" s="29">
        <v>0</v>
      </c>
      <c r="D98" s="13">
        <v>0</v>
      </c>
      <c r="E98" s="10" t="s">
        <v>259</v>
      </c>
    </row>
    <row r="99" spans="1:5" x14ac:dyDescent="0.6">
      <c r="A99" s="15" t="s">
        <v>88</v>
      </c>
      <c r="B99" s="16">
        <v>28080</v>
      </c>
      <c r="C99" s="16">
        <v>21639</v>
      </c>
      <c r="D99" s="12">
        <v>-6441</v>
      </c>
      <c r="E99" s="9">
        <f t="shared" si="1"/>
        <v>-0.22938034188034187</v>
      </c>
    </row>
    <row r="100" spans="1:5" x14ac:dyDescent="0.6">
      <c r="A100" s="15" t="s">
        <v>89</v>
      </c>
      <c r="B100" s="16">
        <v>151160</v>
      </c>
      <c r="C100" s="16">
        <v>163574</v>
      </c>
      <c r="D100" s="13">
        <v>12414</v>
      </c>
      <c r="E100" s="10">
        <f t="shared" si="1"/>
        <v>8.2124900767398784E-2</v>
      </c>
    </row>
    <row r="101" spans="1:5" x14ac:dyDescent="0.6">
      <c r="A101" s="15" t="s">
        <v>90</v>
      </c>
      <c r="B101" s="16">
        <v>2343636</v>
      </c>
      <c r="C101" s="16">
        <v>2323274</v>
      </c>
      <c r="D101" s="12">
        <v>-20362</v>
      </c>
      <c r="E101" s="9">
        <f t="shared" si="1"/>
        <v>-8.68820926116513E-3</v>
      </c>
    </row>
    <row r="102" spans="1:5" x14ac:dyDescent="0.6">
      <c r="A102" s="17" t="s">
        <v>244</v>
      </c>
      <c r="B102" s="30">
        <f>SUM(B93:B101)</f>
        <v>4140623</v>
      </c>
      <c r="C102" s="30">
        <f>SUM(C93:C101)</f>
        <v>4041004</v>
      </c>
      <c r="D102" s="12">
        <f>C102-B102</f>
        <v>-99619</v>
      </c>
      <c r="E102" s="9">
        <f t="shared" si="1"/>
        <v>-2.4058939922808716E-2</v>
      </c>
    </row>
    <row r="103" spans="1:5" x14ac:dyDescent="0.6">
      <c r="A103" s="15" t="s">
        <v>91</v>
      </c>
      <c r="B103" s="16">
        <v>661413</v>
      </c>
      <c r="C103" s="16">
        <v>414003</v>
      </c>
      <c r="D103" s="12">
        <v>-247410</v>
      </c>
      <c r="E103" s="9">
        <f t="shared" si="1"/>
        <v>-0.37406280191045532</v>
      </c>
    </row>
    <row r="104" spans="1:5" x14ac:dyDescent="0.6">
      <c r="A104" s="15" t="s">
        <v>92</v>
      </c>
      <c r="B104" s="16">
        <v>1705761</v>
      </c>
      <c r="C104" s="16">
        <v>1646425</v>
      </c>
      <c r="D104" s="12">
        <v>-59336</v>
      </c>
      <c r="E104" s="9">
        <f t="shared" si="1"/>
        <v>-3.4785646992749865E-2</v>
      </c>
    </row>
    <row r="105" spans="1:5" x14ac:dyDescent="0.6">
      <c r="A105" s="15" t="s">
        <v>93</v>
      </c>
      <c r="B105" s="16">
        <v>110506</v>
      </c>
      <c r="C105" s="16">
        <v>897190</v>
      </c>
      <c r="D105" s="13">
        <v>786684</v>
      </c>
      <c r="E105" s="10">
        <f t="shared" si="1"/>
        <v>7.1189256691944331</v>
      </c>
    </row>
    <row r="106" spans="1:5" x14ac:dyDescent="0.6">
      <c r="A106" s="15" t="s">
        <v>94</v>
      </c>
      <c r="B106" s="16">
        <v>3571</v>
      </c>
      <c r="C106" s="16">
        <v>9601</v>
      </c>
      <c r="D106" s="13">
        <v>6030</v>
      </c>
      <c r="E106" s="10">
        <f t="shared" si="1"/>
        <v>1.6886026323158778</v>
      </c>
    </row>
    <row r="107" spans="1:5" x14ac:dyDescent="0.6">
      <c r="A107" s="15" t="s">
        <v>95</v>
      </c>
      <c r="B107" s="16">
        <v>514</v>
      </c>
      <c r="C107" s="16">
        <v>156</v>
      </c>
      <c r="D107" s="12">
        <v>-358</v>
      </c>
      <c r="E107" s="9">
        <f t="shared" si="1"/>
        <v>-0.69649805447470814</v>
      </c>
    </row>
    <row r="108" spans="1:5" x14ac:dyDescent="0.6">
      <c r="A108" s="15" t="s">
        <v>96</v>
      </c>
      <c r="B108" s="16">
        <v>17559</v>
      </c>
      <c r="C108" s="16">
        <v>16785</v>
      </c>
      <c r="D108" s="12">
        <v>-774</v>
      </c>
      <c r="E108" s="9">
        <f t="shared" si="1"/>
        <v>-4.4079958995386984E-2</v>
      </c>
    </row>
    <row r="109" spans="1:5" x14ac:dyDescent="0.6">
      <c r="A109" s="15" t="s">
        <v>97</v>
      </c>
      <c r="B109" s="16">
        <v>551268</v>
      </c>
      <c r="C109" s="16">
        <v>584429</v>
      </c>
      <c r="D109" s="13">
        <v>33161</v>
      </c>
      <c r="E109" s="10">
        <f t="shared" si="1"/>
        <v>6.0154044856585182E-2</v>
      </c>
    </row>
    <row r="110" spans="1:5" x14ac:dyDescent="0.6">
      <c r="A110" s="15" t="s">
        <v>98</v>
      </c>
      <c r="B110" s="16">
        <v>103817</v>
      </c>
      <c r="C110" s="16">
        <v>240940</v>
      </c>
      <c r="D110" s="13">
        <v>137123</v>
      </c>
      <c r="E110" s="10">
        <f t="shared" si="1"/>
        <v>1.3208145101476636</v>
      </c>
    </row>
    <row r="111" spans="1:5" x14ac:dyDescent="0.6">
      <c r="A111" s="15" t="s">
        <v>99</v>
      </c>
      <c r="B111" s="16">
        <v>1513258</v>
      </c>
      <c r="C111" s="16">
        <v>1618306</v>
      </c>
      <c r="D111" s="13">
        <v>105048</v>
      </c>
      <c r="E111" s="10">
        <f t="shared" si="1"/>
        <v>6.9418433604844648E-2</v>
      </c>
    </row>
    <row r="112" spans="1:5" x14ac:dyDescent="0.6">
      <c r="A112" s="15" t="s">
        <v>100</v>
      </c>
      <c r="B112" s="16">
        <v>18020</v>
      </c>
      <c r="C112" s="16">
        <v>22568</v>
      </c>
      <c r="D112" s="13">
        <v>4548</v>
      </c>
      <c r="E112" s="10">
        <f t="shared" si="1"/>
        <v>0.25238623751387346</v>
      </c>
    </row>
    <row r="113" spans="1:5" x14ac:dyDescent="0.6">
      <c r="A113" s="15" t="s">
        <v>101</v>
      </c>
      <c r="B113" s="16">
        <v>129951</v>
      </c>
      <c r="C113" s="16">
        <v>8387</v>
      </c>
      <c r="D113" s="12">
        <v>-121564</v>
      </c>
      <c r="E113" s="9">
        <f t="shared" si="1"/>
        <v>-0.93546028887811561</v>
      </c>
    </row>
    <row r="114" spans="1:5" x14ac:dyDescent="0.6">
      <c r="A114" s="15" t="s">
        <v>102</v>
      </c>
      <c r="B114" s="16">
        <v>2166</v>
      </c>
      <c r="C114" s="16">
        <v>1706</v>
      </c>
      <c r="D114" s="12">
        <v>-460</v>
      </c>
      <c r="E114" s="9">
        <f t="shared" si="1"/>
        <v>-0.2123730378578024</v>
      </c>
    </row>
    <row r="115" spans="1:5" x14ac:dyDescent="0.6">
      <c r="A115" s="15" t="s">
        <v>103</v>
      </c>
      <c r="B115" s="16">
        <v>526</v>
      </c>
      <c r="C115" s="16">
        <v>210</v>
      </c>
      <c r="D115" s="12">
        <v>-316</v>
      </c>
      <c r="E115" s="9">
        <f t="shared" si="1"/>
        <v>-0.60076045627376429</v>
      </c>
    </row>
    <row r="116" spans="1:5" x14ac:dyDescent="0.6">
      <c r="A116" s="15" t="s">
        <v>104</v>
      </c>
      <c r="B116" s="16">
        <v>324992</v>
      </c>
      <c r="C116" s="16">
        <v>235070</v>
      </c>
      <c r="D116" s="12">
        <v>-89922</v>
      </c>
      <c r="E116" s="9">
        <f t="shared" si="1"/>
        <v>-0.27668988775108311</v>
      </c>
    </row>
    <row r="117" spans="1:5" x14ac:dyDescent="0.6">
      <c r="A117" s="15" t="s">
        <v>105</v>
      </c>
      <c r="B117" s="16">
        <v>174897</v>
      </c>
      <c r="C117" s="16">
        <v>219030</v>
      </c>
      <c r="D117" s="13">
        <v>44133</v>
      </c>
      <c r="E117" s="10">
        <f t="shared" si="1"/>
        <v>0.25233708983001424</v>
      </c>
    </row>
    <row r="118" spans="1:5" x14ac:dyDescent="0.6">
      <c r="A118" s="15" t="s">
        <v>106</v>
      </c>
      <c r="B118" s="16">
        <v>14647</v>
      </c>
      <c r="C118" s="16">
        <v>3389</v>
      </c>
      <c r="D118" s="12">
        <v>-11258</v>
      </c>
      <c r="E118" s="9">
        <f t="shared" si="1"/>
        <v>-0.76862156072915955</v>
      </c>
    </row>
    <row r="119" spans="1:5" x14ac:dyDescent="0.6">
      <c r="A119" s="15" t="s">
        <v>107</v>
      </c>
      <c r="B119" s="16">
        <v>17403</v>
      </c>
      <c r="C119" s="16">
        <v>7450</v>
      </c>
      <c r="D119" s="12">
        <v>-9953</v>
      </c>
      <c r="E119" s="9">
        <f t="shared" si="1"/>
        <v>-0.57191288858242828</v>
      </c>
    </row>
    <row r="120" spans="1:5" x14ac:dyDescent="0.6">
      <c r="A120" s="15" t="s">
        <v>108</v>
      </c>
      <c r="B120" s="16">
        <v>990</v>
      </c>
      <c r="C120" s="16">
        <v>666</v>
      </c>
      <c r="D120" s="12">
        <v>-324</v>
      </c>
      <c r="E120" s="9">
        <f t="shared" si="1"/>
        <v>-0.32727272727272727</v>
      </c>
    </row>
    <row r="121" spans="1:5" x14ac:dyDescent="0.6">
      <c r="A121" s="15" t="s">
        <v>109</v>
      </c>
      <c r="B121" s="16">
        <v>23792</v>
      </c>
      <c r="C121" s="16">
        <v>25284</v>
      </c>
      <c r="D121" s="13">
        <v>1492</v>
      </c>
      <c r="E121" s="10">
        <f t="shared" si="1"/>
        <v>6.2710154673839946E-2</v>
      </c>
    </row>
    <row r="122" spans="1:5" x14ac:dyDescent="0.6">
      <c r="A122" s="15" t="s">
        <v>110</v>
      </c>
      <c r="B122" s="16">
        <v>47076</v>
      </c>
      <c r="C122" s="16">
        <v>54412</v>
      </c>
      <c r="D122" s="13">
        <v>7336</v>
      </c>
      <c r="E122" s="10">
        <f t="shared" si="1"/>
        <v>0.15583312091086754</v>
      </c>
    </row>
    <row r="123" spans="1:5" x14ac:dyDescent="0.6">
      <c r="A123" s="15" t="s">
        <v>111</v>
      </c>
      <c r="B123" s="16">
        <v>4580</v>
      </c>
      <c r="C123" s="16">
        <v>4826</v>
      </c>
      <c r="D123" s="13">
        <v>246</v>
      </c>
      <c r="E123" s="10">
        <f t="shared" si="1"/>
        <v>5.3711790393013104E-2</v>
      </c>
    </row>
    <row r="124" spans="1:5" x14ac:dyDescent="0.6">
      <c r="A124" s="15" t="s">
        <v>112</v>
      </c>
      <c r="B124" s="16">
        <v>5339</v>
      </c>
      <c r="C124" s="16">
        <v>1126</v>
      </c>
      <c r="D124" s="12">
        <v>-4213</v>
      </c>
      <c r="E124" s="9">
        <f t="shared" si="1"/>
        <v>-0.78909908222513581</v>
      </c>
    </row>
    <row r="125" spans="1:5" x14ac:dyDescent="0.6">
      <c r="A125" s="15" t="s">
        <v>113</v>
      </c>
      <c r="B125" s="16">
        <v>15092</v>
      </c>
      <c r="C125" s="16">
        <v>19479</v>
      </c>
      <c r="D125" s="13">
        <v>4387</v>
      </c>
      <c r="E125" s="10">
        <f t="shared" si="1"/>
        <v>0.29068380598992843</v>
      </c>
    </row>
    <row r="126" spans="1:5" x14ac:dyDescent="0.6">
      <c r="A126" s="15" t="s">
        <v>114</v>
      </c>
      <c r="B126" s="16">
        <v>15367</v>
      </c>
      <c r="C126" s="16">
        <v>13424</v>
      </c>
      <c r="D126" s="12">
        <v>-1943</v>
      </c>
      <c r="E126" s="9">
        <f t="shared" si="1"/>
        <v>-0.1264397735407041</v>
      </c>
    </row>
    <row r="127" spans="1:5" x14ac:dyDescent="0.6">
      <c r="A127" s="15" t="s">
        <v>115</v>
      </c>
      <c r="B127" s="16">
        <v>34990</v>
      </c>
      <c r="C127" s="16">
        <v>24268</v>
      </c>
      <c r="D127" s="12">
        <v>-10722</v>
      </c>
      <c r="E127" s="9">
        <f t="shared" si="1"/>
        <v>-0.30643040868819665</v>
      </c>
    </row>
    <row r="128" spans="1:5" x14ac:dyDescent="0.6">
      <c r="A128" s="15" t="s">
        <v>116</v>
      </c>
      <c r="B128" s="16">
        <v>212271</v>
      </c>
      <c r="C128" s="16">
        <v>49611</v>
      </c>
      <c r="D128" s="12">
        <v>-162660</v>
      </c>
      <c r="E128" s="9">
        <f t="shared" si="1"/>
        <v>-0.76628460788331898</v>
      </c>
    </row>
    <row r="129" spans="1:5" x14ac:dyDescent="0.6">
      <c r="A129" s="15" t="s">
        <v>117</v>
      </c>
      <c r="B129" s="16">
        <v>131374</v>
      </c>
      <c r="C129" s="16">
        <v>119212</v>
      </c>
      <c r="D129" s="12">
        <v>-12162</v>
      </c>
      <c r="E129" s="9">
        <f t="shared" si="1"/>
        <v>-9.2575395435931004E-2</v>
      </c>
    </row>
    <row r="130" spans="1:5" x14ac:dyDescent="0.6">
      <c r="A130" s="15" t="s">
        <v>118</v>
      </c>
      <c r="B130" s="16">
        <v>13327</v>
      </c>
      <c r="C130" s="16">
        <v>6036</v>
      </c>
      <c r="D130" s="12">
        <v>-7291</v>
      </c>
      <c r="E130" s="9">
        <f t="shared" si="1"/>
        <v>-0.54708486531102274</v>
      </c>
    </row>
    <row r="131" spans="1:5" x14ac:dyDescent="0.6">
      <c r="A131" s="15" t="s">
        <v>119</v>
      </c>
      <c r="B131" s="16">
        <v>59018</v>
      </c>
      <c r="C131" s="16">
        <v>79370</v>
      </c>
      <c r="D131" s="13">
        <v>20352</v>
      </c>
      <c r="E131" s="10">
        <f t="shared" si="1"/>
        <v>0.34484394591480566</v>
      </c>
    </row>
    <row r="132" spans="1:5" x14ac:dyDescent="0.6">
      <c r="A132" s="15" t="s">
        <v>120</v>
      </c>
      <c r="B132" s="16">
        <v>11001</v>
      </c>
      <c r="C132" s="16">
        <v>2068</v>
      </c>
      <c r="D132" s="12">
        <v>-8933</v>
      </c>
      <c r="E132" s="9">
        <f t="shared" si="1"/>
        <v>-0.81201708935551309</v>
      </c>
    </row>
    <row r="133" spans="1:5" x14ac:dyDescent="0.6">
      <c r="A133" s="15" t="s">
        <v>121</v>
      </c>
      <c r="B133" s="16">
        <v>10694</v>
      </c>
      <c r="C133" s="16">
        <v>9931</v>
      </c>
      <c r="D133" s="12">
        <v>-763</v>
      </c>
      <c r="E133" s="9">
        <f t="shared" ref="E133:E196" si="2">(C133-B133)/B133</f>
        <v>-7.1348419674583885E-2</v>
      </c>
    </row>
    <row r="134" spans="1:5" x14ac:dyDescent="0.6">
      <c r="A134" s="15" t="s">
        <v>122</v>
      </c>
      <c r="B134" s="16">
        <v>668</v>
      </c>
      <c r="C134" s="16">
        <v>224</v>
      </c>
      <c r="D134" s="12">
        <v>-444</v>
      </c>
      <c r="E134" s="9">
        <f t="shared" si="2"/>
        <v>-0.66467065868263475</v>
      </c>
    </row>
    <row r="135" spans="1:5" x14ac:dyDescent="0.6">
      <c r="A135" s="15" t="s">
        <v>123</v>
      </c>
      <c r="B135" s="16">
        <v>20312</v>
      </c>
      <c r="C135" s="16">
        <v>17652</v>
      </c>
      <c r="D135" s="12">
        <v>-2660</v>
      </c>
      <c r="E135" s="9">
        <f t="shared" si="2"/>
        <v>-0.13095706971248522</v>
      </c>
    </row>
    <row r="136" spans="1:5" x14ac:dyDescent="0.6">
      <c r="A136" s="15" t="s">
        <v>124</v>
      </c>
      <c r="B136" s="16">
        <v>1010</v>
      </c>
      <c r="C136" s="16">
        <v>1190</v>
      </c>
      <c r="D136" s="13">
        <f t="shared" ref="D136:D171" si="3">C136-B136</f>
        <v>180</v>
      </c>
      <c r="E136" s="10">
        <f t="shared" si="2"/>
        <v>0.17821782178217821</v>
      </c>
    </row>
    <row r="137" spans="1:5" x14ac:dyDescent="0.6">
      <c r="A137" s="18" t="s">
        <v>245</v>
      </c>
      <c r="B137" s="30">
        <f>SUM(B103:B136)</f>
        <v>5957170</v>
      </c>
      <c r="C137" s="30">
        <f>SUM(C103:C136)</f>
        <v>6354424</v>
      </c>
      <c r="D137" s="13">
        <f>C137-B137</f>
        <v>397254</v>
      </c>
      <c r="E137" s="10">
        <f t="shared" si="2"/>
        <v>6.6685019900388942E-2</v>
      </c>
    </row>
    <row r="138" spans="1:5" x14ac:dyDescent="0.6">
      <c r="A138" s="15" t="s">
        <v>125</v>
      </c>
      <c r="B138" s="16">
        <v>3485761</v>
      </c>
      <c r="C138" s="16">
        <v>3744287</v>
      </c>
      <c r="D138" s="13">
        <f t="shared" si="3"/>
        <v>258526</v>
      </c>
      <c r="E138" s="10">
        <f t="shared" si="2"/>
        <v>7.4166301131947943E-2</v>
      </c>
    </row>
    <row r="139" spans="1:5" x14ac:dyDescent="0.6">
      <c r="A139" s="15" t="s">
        <v>126</v>
      </c>
      <c r="B139" s="16">
        <v>17788</v>
      </c>
      <c r="C139" s="16">
        <v>4831</v>
      </c>
      <c r="D139" s="12">
        <f t="shared" si="3"/>
        <v>-12957</v>
      </c>
      <c r="E139" s="9">
        <f t="shared" si="2"/>
        <v>-0.72841241286260405</v>
      </c>
    </row>
    <row r="140" spans="1:5" x14ac:dyDescent="0.6">
      <c r="A140" s="18" t="s">
        <v>246</v>
      </c>
      <c r="B140" s="30">
        <f>SUM(B138:B139)</f>
        <v>3503549</v>
      </c>
      <c r="C140" s="30">
        <f>SUM(C138:C139)</f>
        <v>3749118</v>
      </c>
      <c r="D140" s="13">
        <f>C140-B140</f>
        <v>245569</v>
      </c>
      <c r="E140" s="10">
        <f t="shared" si="2"/>
        <v>7.0091498648941403E-2</v>
      </c>
    </row>
    <row r="141" spans="1:5" x14ac:dyDescent="0.6">
      <c r="A141" s="15" t="s">
        <v>127</v>
      </c>
      <c r="B141" s="16">
        <v>32980</v>
      </c>
      <c r="C141" s="16">
        <v>44354</v>
      </c>
      <c r="D141" s="13">
        <f t="shared" si="3"/>
        <v>11374</v>
      </c>
      <c r="E141" s="10">
        <f t="shared" si="2"/>
        <v>0.34487568223165554</v>
      </c>
    </row>
    <row r="142" spans="1:5" x14ac:dyDescent="0.6">
      <c r="A142" s="15" t="s">
        <v>128</v>
      </c>
      <c r="B142" s="16">
        <v>11788</v>
      </c>
      <c r="C142" s="16">
        <v>22108</v>
      </c>
      <c r="D142" s="13">
        <f t="shared" si="3"/>
        <v>10320</v>
      </c>
      <c r="E142" s="10">
        <f t="shared" si="2"/>
        <v>0.87546657617916523</v>
      </c>
    </row>
    <row r="143" spans="1:5" x14ac:dyDescent="0.6">
      <c r="A143" s="15" t="s">
        <v>129</v>
      </c>
      <c r="B143" s="16">
        <v>37993</v>
      </c>
      <c r="C143" s="16">
        <v>38072</v>
      </c>
      <c r="D143" s="13">
        <f t="shared" si="3"/>
        <v>79</v>
      </c>
      <c r="E143" s="10">
        <f t="shared" si="2"/>
        <v>2.079330402968968E-3</v>
      </c>
    </row>
    <row r="144" spans="1:5" x14ac:dyDescent="0.6">
      <c r="A144" s="15" t="s">
        <v>130</v>
      </c>
      <c r="B144" s="16">
        <v>5452</v>
      </c>
      <c r="C144" s="16">
        <v>5616</v>
      </c>
      <c r="D144" s="13">
        <f t="shared" si="3"/>
        <v>164</v>
      </c>
      <c r="E144" s="10">
        <f t="shared" si="2"/>
        <v>3.008070432868672E-2</v>
      </c>
    </row>
    <row r="145" spans="1:5" x14ac:dyDescent="0.6">
      <c r="A145" s="15" t="s">
        <v>131</v>
      </c>
      <c r="B145" s="16">
        <v>12476</v>
      </c>
      <c r="C145" s="16">
        <v>18081</v>
      </c>
      <c r="D145" s="13">
        <f t="shared" si="3"/>
        <v>5605</v>
      </c>
      <c r="E145" s="10">
        <f t="shared" si="2"/>
        <v>0.44926258416159026</v>
      </c>
    </row>
    <row r="146" spans="1:5" x14ac:dyDescent="0.6">
      <c r="A146" s="15" t="s">
        <v>132</v>
      </c>
      <c r="B146" s="16">
        <v>639</v>
      </c>
      <c r="C146" s="16">
        <v>1763</v>
      </c>
      <c r="D146" s="13">
        <f t="shared" si="3"/>
        <v>1124</v>
      </c>
      <c r="E146" s="10">
        <f t="shared" si="2"/>
        <v>1.7589984350547732</v>
      </c>
    </row>
    <row r="147" spans="1:5" x14ac:dyDescent="0.6">
      <c r="A147" s="15" t="s">
        <v>133</v>
      </c>
      <c r="B147" s="16">
        <v>77403</v>
      </c>
      <c r="C147" s="16">
        <v>65679</v>
      </c>
      <c r="D147" s="12">
        <f t="shared" si="3"/>
        <v>-11724</v>
      </c>
      <c r="E147" s="9">
        <f t="shared" si="2"/>
        <v>-0.15146699740320144</v>
      </c>
    </row>
    <row r="148" spans="1:5" x14ac:dyDescent="0.6">
      <c r="A148" s="15" t="s">
        <v>134</v>
      </c>
      <c r="B148" s="16">
        <v>19463</v>
      </c>
      <c r="C148" s="16">
        <v>15978</v>
      </c>
      <c r="D148" s="12">
        <f t="shared" si="3"/>
        <v>-3485</v>
      </c>
      <c r="E148" s="9">
        <f t="shared" si="2"/>
        <v>-0.17905769922416895</v>
      </c>
    </row>
    <row r="149" spans="1:5" x14ac:dyDescent="0.6">
      <c r="A149" s="15" t="s">
        <v>135</v>
      </c>
      <c r="B149" s="16">
        <v>91366</v>
      </c>
      <c r="C149" s="16">
        <v>89916</v>
      </c>
      <c r="D149" s="12">
        <f t="shared" si="3"/>
        <v>-1450</v>
      </c>
      <c r="E149" s="9">
        <f t="shared" si="2"/>
        <v>-1.5870236192894512E-2</v>
      </c>
    </row>
    <row r="150" spans="1:5" x14ac:dyDescent="0.6">
      <c r="A150" s="15" t="s">
        <v>136</v>
      </c>
      <c r="B150" s="16">
        <v>24236</v>
      </c>
      <c r="C150" s="16">
        <v>25964</v>
      </c>
      <c r="D150" s="13">
        <f t="shared" si="3"/>
        <v>1728</v>
      </c>
      <c r="E150" s="10">
        <f t="shared" si="2"/>
        <v>7.129889420696485E-2</v>
      </c>
    </row>
    <row r="151" spans="1:5" x14ac:dyDescent="0.6">
      <c r="A151" s="15" t="s">
        <v>137</v>
      </c>
      <c r="B151" s="16">
        <v>68733</v>
      </c>
      <c r="C151" s="16">
        <v>72719</v>
      </c>
      <c r="D151" s="13">
        <f t="shared" si="3"/>
        <v>3986</v>
      </c>
      <c r="E151" s="10">
        <f t="shared" si="2"/>
        <v>5.7992521787205563E-2</v>
      </c>
    </row>
    <row r="152" spans="1:5" x14ac:dyDescent="0.6">
      <c r="A152" s="15" t="s">
        <v>138</v>
      </c>
      <c r="B152" s="16">
        <v>3937</v>
      </c>
      <c r="C152" s="16">
        <v>5617</v>
      </c>
      <c r="D152" s="13">
        <f t="shared" si="3"/>
        <v>1680</v>
      </c>
      <c r="E152" s="10">
        <f t="shared" si="2"/>
        <v>0.4267208534417069</v>
      </c>
    </row>
    <row r="153" spans="1:5" x14ac:dyDescent="0.6">
      <c r="A153" s="15" t="s">
        <v>139</v>
      </c>
      <c r="B153" s="16">
        <v>21413</v>
      </c>
      <c r="C153" s="16">
        <v>19598</v>
      </c>
      <c r="D153" s="12">
        <f t="shared" si="3"/>
        <v>-1815</v>
      </c>
      <c r="E153" s="9">
        <f t="shared" si="2"/>
        <v>-8.4761593424555179E-2</v>
      </c>
    </row>
    <row r="154" spans="1:5" x14ac:dyDescent="0.6">
      <c r="A154" s="15" t="s">
        <v>140</v>
      </c>
      <c r="B154" s="16">
        <v>1645</v>
      </c>
      <c r="C154" s="16">
        <v>2186</v>
      </c>
      <c r="D154" s="13">
        <f t="shared" si="3"/>
        <v>541</v>
      </c>
      <c r="E154" s="10">
        <f t="shared" si="2"/>
        <v>0.32887537993920973</v>
      </c>
    </row>
    <row r="155" spans="1:5" x14ac:dyDescent="0.6">
      <c r="A155" s="15" t="s">
        <v>141</v>
      </c>
      <c r="B155" s="16">
        <v>23840</v>
      </c>
      <c r="C155" s="16">
        <v>30515</v>
      </c>
      <c r="D155" s="13">
        <f t="shared" si="3"/>
        <v>6675</v>
      </c>
      <c r="E155" s="10">
        <f t="shared" si="2"/>
        <v>0.27999161073825501</v>
      </c>
    </row>
    <row r="156" spans="1:5" x14ac:dyDescent="0.6">
      <c r="A156" s="15" t="s">
        <v>142</v>
      </c>
      <c r="B156" s="16">
        <v>1866</v>
      </c>
      <c r="C156" s="16">
        <v>3906</v>
      </c>
      <c r="D156" s="13">
        <f t="shared" si="3"/>
        <v>2040</v>
      </c>
      <c r="E156" s="10">
        <f t="shared" si="2"/>
        <v>1.0932475884244373</v>
      </c>
    </row>
    <row r="157" spans="1:5" x14ac:dyDescent="0.6">
      <c r="A157" s="15" t="s">
        <v>143</v>
      </c>
      <c r="B157" s="16">
        <v>24501</v>
      </c>
      <c r="C157" s="16">
        <v>11370</v>
      </c>
      <c r="D157" s="12">
        <f t="shared" si="3"/>
        <v>-13131</v>
      </c>
      <c r="E157" s="9">
        <f t="shared" si="2"/>
        <v>-0.53593730868127831</v>
      </c>
    </row>
    <row r="158" spans="1:5" x14ac:dyDescent="0.6">
      <c r="A158" s="15" t="s">
        <v>144</v>
      </c>
      <c r="B158" s="16">
        <v>16257</v>
      </c>
      <c r="C158" s="16">
        <v>25218</v>
      </c>
      <c r="D158" s="13">
        <f t="shared" si="3"/>
        <v>8961</v>
      </c>
      <c r="E158" s="10">
        <f t="shared" si="2"/>
        <v>0.55120871009411332</v>
      </c>
    </row>
    <row r="159" spans="1:5" x14ac:dyDescent="0.6">
      <c r="A159" s="15" t="s">
        <v>145</v>
      </c>
      <c r="B159" s="16">
        <v>4858</v>
      </c>
      <c r="C159" s="16">
        <v>7355</v>
      </c>
      <c r="D159" s="13">
        <f t="shared" si="3"/>
        <v>2497</v>
      </c>
      <c r="E159" s="10">
        <f t="shared" si="2"/>
        <v>0.513997529847674</v>
      </c>
    </row>
    <row r="160" spans="1:5" x14ac:dyDescent="0.6">
      <c r="A160" s="15" t="s">
        <v>146</v>
      </c>
      <c r="B160" s="16">
        <v>2172</v>
      </c>
      <c r="C160" s="16">
        <v>2456</v>
      </c>
      <c r="D160" s="13">
        <f t="shared" si="3"/>
        <v>284</v>
      </c>
      <c r="E160" s="10">
        <f t="shared" si="2"/>
        <v>0.13075506445672191</v>
      </c>
    </row>
    <row r="161" spans="1:5" x14ac:dyDescent="0.6">
      <c r="A161" s="18" t="s">
        <v>247</v>
      </c>
      <c r="B161" s="30">
        <f>SUM(B141:B160)</f>
        <v>483018</v>
      </c>
      <c r="C161" s="30">
        <f>SUM(C141:C160)</f>
        <v>508471</v>
      </c>
      <c r="D161" s="13">
        <f>(C161-B161)/B161</f>
        <v>5.2695758750191501E-2</v>
      </c>
      <c r="E161" s="10">
        <f t="shared" si="2"/>
        <v>5.2695758750191501E-2</v>
      </c>
    </row>
    <row r="162" spans="1:5" x14ac:dyDescent="0.6">
      <c r="A162" s="15" t="s">
        <v>147</v>
      </c>
      <c r="B162" s="16">
        <v>10403</v>
      </c>
      <c r="C162" s="16">
        <v>14032</v>
      </c>
      <c r="D162" s="13">
        <f t="shared" si="3"/>
        <v>3629</v>
      </c>
      <c r="E162" s="10">
        <f t="shared" si="2"/>
        <v>0.34884168028453333</v>
      </c>
    </row>
    <row r="163" spans="1:5" x14ac:dyDescent="0.6">
      <c r="A163" s="15" t="s">
        <v>148</v>
      </c>
      <c r="B163" s="16">
        <v>407</v>
      </c>
      <c r="C163" s="16">
        <v>603</v>
      </c>
      <c r="D163" s="13">
        <f t="shared" si="3"/>
        <v>196</v>
      </c>
      <c r="E163" s="10">
        <f t="shared" si="2"/>
        <v>0.48157248157248156</v>
      </c>
    </row>
    <row r="164" spans="1:5" x14ac:dyDescent="0.6">
      <c r="A164" s="18" t="s">
        <v>248</v>
      </c>
      <c r="B164" s="30">
        <f>SUM(B162:B163)</f>
        <v>10810</v>
      </c>
      <c r="C164" s="30">
        <f>SUM(C162:C163)</f>
        <v>14635</v>
      </c>
      <c r="D164" s="13">
        <f>C164-B164</f>
        <v>3825</v>
      </c>
      <c r="E164" s="10">
        <f t="shared" si="2"/>
        <v>0.3538390379278446</v>
      </c>
    </row>
    <row r="165" spans="1:5" x14ac:dyDescent="0.6">
      <c r="A165" s="15" t="s">
        <v>149</v>
      </c>
      <c r="B165" s="16">
        <v>344583</v>
      </c>
      <c r="C165" s="16">
        <v>834129</v>
      </c>
      <c r="D165" s="13">
        <f t="shared" si="3"/>
        <v>489546</v>
      </c>
      <c r="E165" s="10">
        <f t="shared" si="2"/>
        <v>1.4206910961945307</v>
      </c>
    </row>
    <row r="166" spans="1:5" x14ac:dyDescent="0.6">
      <c r="A166" s="15" t="s">
        <v>150</v>
      </c>
      <c r="B166" s="16">
        <v>220540</v>
      </c>
      <c r="C166" s="16">
        <v>301388</v>
      </c>
      <c r="D166" s="13">
        <f t="shared" si="3"/>
        <v>80848</v>
      </c>
      <c r="E166" s="10">
        <f t="shared" si="2"/>
        <v>0.36659109458601613</v>
      </c>
    </row>
    <row r="167" spans="1:5" x14ac:dyDescent="0.6">
      <c r="A167" s="15" t="s">
        <v>151</v>
      </c>
      <c r="B167" s="16">
        <v>903676</v>
      </c>
      <c r="C167" s="16">
        <v>447147</v>
      </c>
      <c r="D167" s="12">
        <f t="shared" si="3"/>
        <v>-456529</v>
      </c>
      <c r="E167" s="9">
        <f t="shared" si="2"/>
        <v>-0.50519101979027881</v>
      </c>
    </row>
    <row r="168" spans="1:5" x14ac:dyDescent="0.6">
      <c r="A168" s="15" t="s">
        <v>152</v>
      </c>
      <c r="B168" s="29">
        <v>0</v>
      </c>
      <c r="C168" s="29">
        <v>0</v>
      </c>
      <c r="D168" s="13">
        <f t="shared" si="3"/>
        <v>0</v>
      </c>
      <c r="E168" s="10" t="s">
        <v>259</v>
      </c>
    </row>
    <row r="169" spans="1:5" x14ac:dyDescent="0.6">
      <c r="A169" s="15" t="s">
        <v>153</v>
      </c>
      <c r="B169" s="16">
        <v>35879</v>
      </c>
      <c r="C169" s="16">
        <v>8819</v>
      </c>
      <c r="D169" s="12">
        <f t="shared" si="3"/>
        <v>-27060</v>
      </c>
      <c r="E169" s="9">
        <f t="shared" si="2"/>
        <v>-0.75420162211878816</v>
      </c>
    </row>
    <row r="170" spans="1:5" x14ac:dyDescent="0.6">
      <c r="A170" s="15" t="s">
        <v>154</v>
      </c>
      <c r="B170" s="16">
        <v>96353</v>
      </c>
      <c r="C170" s="16">
        <v>196625</v>
      </c>
      <c r="D170" s="13">
        <f t="shared" si="3"/>
        <v>100272</v>
      </c>
      <c r="E170" s="10">
        <f t="shared" si="2"/>
        <v>1.0406733573422726</v>
      </c>
    </row>
    <row r="171" spans="1:5" x14ac:dyDescent="0.6">
      <c r="A171" s="15" t="s">
        <v>155</v>
      </c>
      <c r="B171" s="16">
        <v>138307</v>
      </c>
      <c r="C171" s="16">
        <v>105897</v>
      </c>
      <c r="D171" s="12">
        <f t="shared" si="3"/>
        <v>-32410</v>
      </c>
      <c r="E171" s="9">
        <f t="shared" si="2"/>
        <v>-0.23433376474075787</v>
      </c>
    </row>
    <row r="172" spans="1:5" x14ac:dyDescent="0.6">
      <c r="A172" s="15" t="s">
        <v>156</v>
      </c>
      <c r="B172" s="16">
        <v>165437</v>
      </c>
      <c r="C172" s="16">
        <v>113535</v>
      </c>
      <c r="D172" s="12">
        <f t="shared" ref="D172:D209" si="4">C172-B172</f>
        <v>-51902</v>
      </c>
      <c r="E172" s="9">
        <f t="shared" si="2"/>
        <v>-0.31372667541118371</v>
      </c>
    </row>
    <row r="173" spans="1:5" x14ac:dyDescent="0.6">
      <c r="A173" s="15" t="s">
        <v>157</v>
      </c>
      <c r="B173" s="16">
        <v>145764</v>
      </c>
      <c r="C173" s="16">
        <v>225210</v>
      </c>
      <c r="D173" s="13">
        <f t="shared" si="4"/>
        <v>79446</v>
      </c>
      <c r="E173" s="10">
        <f t="shared" si="2"/>
        <v>0.54503169506874127</v>
      </c>
    </row>
    <row r="174" spans="1:5" x14ac:dyDescent="0.6">
      <c r="A174" s="15" t="s">
        <v>158</v>
      </c>
      <c r="B174" s="16">
        <v>30875</v>
      </c>
      <c r="C174" s="16">
        <v>52062</v>
      </c>
      <c r="D174" s="13">
        <f t="shared" si="4"/>
        <v>21187</v>
      </c>
      <c r="E174" s="10">
        <f t="shared" si="2"/>
        <v>0.68621862348178142</v>
      </c>
    </row>
    <row r="175" spans="1:5" x14ac:dyDescent="0.6">
      <c r="A175" s="15" t="s">
        <v>159</v>
      </c>
      <c r="B175" s="16">
        <v>3272</v>
      </c>
      <c r="C175" s="16">
        <v>3495</v>
      </c>
      <c r="D175" s="13">
        <f t="shared" si="4"/>
        <v>223</v>
      </c>
      <c r="E175" s="10">
        <f t="shared" si="2"/>
        <v>6.8154034229828853E-2</v>
      </c>
    </row>
    <row r="176" spans="1:5" x14ac:dyDescent="0.6">
      <c r="A176" s="15" t="s">
        <v>160</v>
      </c>
      <c r="B176" s="16">
        <v>156480</v>
      </c>
      <c r="C176" s="16">
        <v>73907</v>
      </c>
      <c r="D176" s="12">
        <f t="shared" si="4"/>
        <v>-82573</v>
      </c>
      <c r="E176" s="9">
        <f t="shared" si="2"/>
        <v>-0.5276904396728016</v>
      </c>
    </row>
    <row r="177" spans="1:5" x14ac:dyDescent="0.6">
      <c r="A177" s="15" t="s">
        <v>161</v>
      </c>
      <c r="B177" s="16">
        <v>89698</v>
      </c>
      <c r="C177" s="16">
        <v>12557</v>
      </c>
      <c r="D177" s="12">
        <f t="shared" si="4"/>
        <v>-77141</v>
      </c>
      <c r="E177" s="9">
        <f t="shared" si="2"/>
        <v>-0.8600080269348257</v>
      </c>
    </row>
    <row r="178" spans="1:5" x14ac:dyDescent="0.6">
      <c r="A178" s="15" t="s">
        <v>162</v>
      </c>
      <c r="B178" s="16">
        <v>32156</v>
      </c>
      <c r="C178" s="16">
        <v>26947</v>
      </c>
      <c r="D178" s="12">
        <f t="shared" si="4"/>
        <v>-5209</v>
      </c>
      <c r="E178" s="9">
        <f t="shared" si="2"/>
        <v>-0.16199154123647219</v>
      </c>
    </row>
    <row r="179" spans="1:5" x14ac:dyDescent="0.6">
      <c r="A179" s="15" t="s">
        <v>163</v>
      </c>
      <c r="B179" s="16">
        <v>170617</v>
      </c>
      <c r="C179" s="16">
        <v>167045</v>
      </c>
      <c r="D179" s="12">
        <f t="shared" si="4"/>
        <v>-3572</v>
      </c>
      <c r="E179" s="9">
        <f t="shared" si="2"/>
        <v>-2.0935780139142057E-2</v>
      </c>
    </row>
    <row r="180" spans="1:5" x14ac:dyDescent="0.6">
      <c r="A180" s="18" t="s">
        <v>249</v>
      </c>
      <c r="B180" s="30">
        <f>SUM(B165:B179)</f>
        <v>2533637</v>
      </c>
      <c r="C180" s="30">
        <f>SUM(C165:C179)</f>
        <v>2568763</v>
      </c>
      <c r="D180" s="13">
        <f>C180-B180</f>
        <v>35126</v>
      </c>
      <c r="E180" s="10">
        <f t="shared" si="2"/>
        <v>1.3863864476245019E-2</v>
      </c>
    </row>
    <row r="181" spans="1:5" x14ac:dyDescent="0.6">
      <c r="A181" s="15" t="s">
        <v>164</v>
      </c>
      <c r="B181" s="16">
        <v>542165</v>
      </c>
      <c r="C181" s="16">
        <v>475803</v>
      </c>
      <c r="D181" s="12">
        <f t="shared" si="4"/>
        <v>-66362</v>
      </c>
      <c r="E181" s="9">
        <f t="shared" si="2"/>
        <v>-0.12240185183477355</v>
      </c>
    </row>
    <row r="182" spans="1:5" x14ac:dyDescent="0.6">
      <c r="A182" s="15" t="s">
        <v>165</v>
      </c>
      <c r="B182" s="16">
        <v>147699</v>
      </c>
      <c r="C182" s="16">
        <v>139851</v>
      </c>
      <c r="D182" s="12">
        <f t="shared" si="4"/>
        <v>-7848</v>
      </c>
      <c r="E182" s="9">
        <f t="shared" si="2"/>
        <v>-5.3135092316129423E-2</v>
      </c>
    </row>
    <row r="183" spans="1:5" x14ac:dyDescent="0.6">
      <c r="A183" s="15" t="s">
        <v>166</v>
      </c>
      <c r="B183" s="16">
        <v>832148</v>
      </c>
      <c r="C183" s="16">
        <v>1007236</v>
      </c>
      <c r="D183" s="13">
        <f t="shared" si="4"/>
        <v>175088</v>
      </c>
      <c r="E183" s="10">
        <f t="shared" si="2"/>
        <v>0.21040487990117143</v>
      </c>
    </row>
    <row r="184" spans="1:5" x14ac:dyDescent="0.6">
      <c r="A184" s="15" t="s">
        <v>167</v>
      </c>
      <c r="B184" s="16">
        <v>15201</v>
      </c>
      <c r="C184" s="16">
        <v>14846</v>
      </c>
      <c r="D184" s="12">
        <f t="shared" si="4"/>
        <v>-355</v>
      </c>
      <c r="E184" s="9">
        <f t="shared" si="2"/>
        <v>-2.3353726728504703E-2</v>
      </c>
    </row>
    <row r="185" spans="1:5" x14ac:dyDescent="0.6">
      <c r="A185" s="15" t="s">
        <v>168</v>
      </c>
      <c r="B185" s="16">
        <v>2077169</v>
      </c>
      <c r="C185" s="16">
        <v>2041871</v>
      </c>
      <c r="D185" s="12">
        <f t="shared" si="4"/>
        <v>-35298</v>
      </c>
      <c r="E185" s="9">
        <f t="shared" si="2"/>
        <v>-1.699332119822701E-2</v>
      </c>
    </row>
    <row r="186" spans="1:5" x14ac:dyDescent="0.6">
      <c r="A186" s="15" t="s">
        <v>169</v>
      </c>
      <c r="B186" s="16">
        <v>185238</v>
      </c>
      <c r="C186" s="16">
        <v>60418</v>
      </c>
      <c r="D186" s="12">
        <f t="shared" si="4"/>
        <v>-124820</v>
      </c>
      <c r="E186" s="9">
        <f t="shared" si="2"/>
        <v>-0.67383582202355885</v>
      </c>
    </row>
    <row r="187" spans="1:5" x14ac:dyDescent="0.6">
      <c r="A187" s="15" t="s">
        <v>170</v>
      </c>
      <c r="B187" s="16">
        <v>600976</v>
      </c>
      <c r="C187" s="16">
        <v>575451</v>
      </c>
      <c r="D187" s="12">
        <f t="shared" si="4"/>
        <v>-25525</v>
      </c>
      <c r="E187" s="9">
        <f t="shared" si="2"/>
        <v>-4.2472577939884452E-2</v>
      </c>
    </row>
    <row r="188" spans="1:5" x14ac:dyDescent="0.6">
      <c r="A188" s="15" t="s">
        <v>171</v>
      </c>
      <c r="B188" s="16">
        <v>1575364</v>
      </c>
      <c r="C188" s="16">
        <v>1500102</v>
      </c>
      <c r="D188" s="12">
        <f t="shared" si="4"/>
        <v>-75262</v>
      </c>
      <c r="E188" s="9">
        <f t="shared" si="2"/>
        <v>-4.7774355640982022E-2</v>
      </c>
    </row>
    <row r="189" spans="1:5" x14ac:dyDescent="0.6">
      <c r="A189" s="18" t="s">
        <v>250</v>
      </c>
      <c r="B189" s="30">
        <f>SUM(B181:B188)</f>
        <v>5975960</v>
      </c>
      <c r="C189" s="30">
        <f>SUM(C181:C188)</f>
        <v>5815578</v>
      </c>
      <c r="D189" s="12">
        <f>C189-B189</f>
        <v>-160382</v>
      </c>
      <c r="E189" s="9">
        <f t="shared" si="2"/>
        <v>-2.6837863707253731E-2</v>
      </c>
    </row>
    <row r="190" spans="1:5" x14ac:dyDescent="0.6">
      <c r="A190" s="15" t="s">
        <v>172</v>
      </c>
      <c r="B190" s="16">
        <v>55356</v>
      </c>
      <c r="C190" s="16">
        <v>29942</v>
      </c>
      <c r="D190" s="12">
        <f t="shared" si="4"/>
        <v>-25414</v>
      </c>
      <c r="E190" s="9">
        <f t="shared" si="2"/>
        <v>-0.45910109111930053</v>
      </c>
    </row>
    <row r="191" spans="1:5" x14ac:dyDescent="0.6">
      <c r="A191" s="15" t="s">
        <v>173</v>
      </c>
      <c r="B191" s="16">
        <v>1954</v>
      </c>
      <c r="C191" s="16">
        <v>467</v>
      </c>
      <c r="D191" s="12">
        <f t="shared" si="4"/>
        <v>-1487</v>
      </c>
      <c r="E191" s="9">
        <f t="shared" si="2"/>
        <v>-0.76100307062436023</v>
      </c>
    </row>
    <row r="192" spans="1:5" x14ac:dyDescent="0.6">
      <c r="A192" s="15" t="s">
        <v>174</v>
      </c>
      <c r="B192" s="16">
        <v>2323</v>
      </c>
      <c r="C192" s="16">
        <v>272</v>
      </c>
      <c r="D192" s="12">
        <f t="shared" si="4"/>
        <v>-2051</v>
      </c>
      <c r="E192" s="9">
        <f t="shared" si="2"/>
        <v>-0.88291003013344815</v>
      </c>
    </row>
    <row r="193" spans="1:5" x14ac:dyDescent="0.6">
      <c r="A193" s="15" t="s">
        <v>175</v>
      </c>
      <c r="B193" s="16">
        <v>7260</v>
      </c>
      <c r="C193" s="16">
        <v>8358</v>
      </c>
      <c r="D193" s="13">
        <f t="shared" si="4"/>
        <v>1098</v>
      </c>
      <c r="E193" s="10">
        <f t="shared" si="2"/>
        <v>0.15123966942148762</v>
      </c>
    </row>
    <row r="194" spans="1:5" x14ac:dyDescent="0.6">
      <c r="A194" s="15" t="s">
        <v>176</v>
      </c>
      <c r="B194" s="16">
        <v>13828</v>
      </c>
      <c r="C194" s="16">
        <v>12830</v>
      </c>
      <c r="D194" s="12">
        <f t="shared" si="4"/>
        <v>-998</v>
      </c>
      <c r="E194" s="9">
        <f t="shared" si="2"/>
        <v>-7.2172403818339601E-2</v>
      </c>
    </row>
    <row r="195" spans="1:5" x14ac:dyDescent="0.6">
      <c r="A195" s="18" t="s">
        <v>251</v>
      </c>
      <c r="B195" s="30">
        <f>SUM(B190:B194)</f>
        <v>80721</v>
      </c>
      <c r="C195" s="30">
        <f>SUM(C190:C194)</f>
        <v>51869</v>
      </c>
      <c r="D195" s="12">
        <f>C195-B195</f>
        <v>-28852</v>
      </c>
      <c r="E195" s="9">
        <f t="shared" si="2"/>
        <v>-0.35742867407489998</v>
      </c>
    </row>
    <row r="196" spans="1:5" x14ac:dyDescent="0.6">
      <c r="A196" s="15" t="s">
        <v>177</v>
      </c>
      <c r="B196" s="16">
        <v>225274</v>
      </c>
      <c r="C196" s="16">
        <v>96583</v>
      </c>
      <c r="D196" s="12">
        <f t="shared" si="4"/>
        <v>-128691</v>
      </c>
      <c r="E196" s="9">
        <f t="shared" si="2"/>
        <v>-0.57126432699734542</v>
      </c>
    </row>
    <row r="197" spans="1:5" x14ac:dyDescent="0.6">
      <c r="A197" s="15" t="s">
        <v>178</v>
      </c>
      <c r="B197" s="16">
        <v>161132</v>
      </c>
      <c r="C197" s="16">
        <v>119724</v>
      </c>
      <c r="D197" s="12">
        <f t="shared" si="4"/>
        <v>-41408</v>
      </c>
      <c r="E197" s="9">
        <f t="shared" ref="E197:E251" si="5">(C197-B197)/B197</f>
        <v>-0.25698185338728496</v>
      </c>
    </row>
    <row r="198" spans="1:5" x14ac:dyDescent="0.6">
      <c r="A198" s="15" t="s">
        <v>179</v>
      </c>
      <c r="B198" s="16">
        <v>165348</v>
      </c>
      <c r="C198" s="16">
        <v>135905</v>
      </c>
      <c r="D198" s="12">
        <f t="shared" si="4"/>
        <v>-29443</v>
      </c>
      <c r="E198" s="9">
        <f t="shared" si="5"/>
        <v>-0.17806686503616614</v>
      </c>
    </row>
    <row r="199" spans="1:5" x14ac:dyDescent="0.6">
      <c r="A199" s="15" t="s">
        <v>180</v>
      </c>
      <c r="B199" s="16">
        <v>521871</v>
      </c>
      <c r="C199" s="16">
        <v>499713</v>
      </c>
      <c r="D199" s="12">
        <f t="shared" si="4"/>
        <v>-22158</v>
      </c>
      <c r="E199" s="9">
        <f t="shared" si="5"/>
        <v>-4.2458768546249935E-2</v>
      </c>
    </row>
    <row r="200" spans="1:5" x14ac:dyDescent="0.6">
      <c r="A200" s="18" t="s">
        <v>252</v>
      </c>
      <c r="B200" s="30">
        <f>SUM(B196:B199)</f>
        <v>1073625</v>
      </c>
      <c r="C200" s="30">
        <f>SUM(C196:C199)</f>
        <v>851925</v>
      </c>
      <c r="D200" s="12">
        <f>C200-B200</f>
        <v>-221700</v>
      </c>
      <c r="E200" s="9">
        <f t="shared" si="5"/>
        <v>-0.20649668180230527</v>
      </c>
    </row>
    <row r="201" spans="1:5" x14ac:dyDescent="0.6">
      <c r="A201" s="15" t="s">
        <v>181</v>
      </c>
      <c r="B201" s="16">
        <v>88858</v>
      </c>
      <c r="C201" s="16">
        <v>93534</v>
      </c>
      <c r="D201" s="13">
        <f t="shared" si="4"/>
        <v>4676</v>
      </c>
      <c r="E201" s="10">
        <f t="shared" si="5"/>
        <v>5.262328659209075E-2</v>
      </c>
    </row>
    <row r="202" spans="1:5" x14ac:dyDescent="0.6">
      <c r="A202" s="15" t="s">
        <v>182</v>
      </c>
      <c r="B202" s="16">
        <v>179038</v>
      </c>
      <c r="C202" s="16">
        <v>203380</v>
      </c>
      <c r="D202" s="13">
        <f t="shared" si="4"/>
        <v>24342</v>
      </c>
      <c r="E202" s="10">
        <f t="shared" si="5"/>
        <v>0.13595996380656619</v>
      </c>
    </row>
    <row r="203" spans="1:5" x14ac:dyDescent="0.6">
      <c r="A203" s="15" t="s">
        <v>183</v>
      </c>
      <c r="B203" s="16">
        <v>1314549</v>
      </c>
      <c r="C203" s="16">
        <v>1451429</v>
      </c>
      <c r="D203" s="13">
        <f t="shared" si="4"/>
        <v>136880</v>
      </c>
      <c r="E203" s="10">
        <f t="shared" si="5"/>
        <v>0.10412696673916301</v>
      </c>
    </row>
    <row r="204" spans="1:5" x14ac:dyDescent="0.6">
      <c r="A204" s="18" t="s">
        <v>253</v>
      </c>
      <c r="B204" s="30">
        <f>SUM(B201:B203)</f>
        <v>1582445</v>
      </c>
      <c r="C204" s="30">
        <f>SUM(C201:C203)</f>
        <v>1748343</v>
      </c>
      <c r="D204" s="13">
        <f>(C204-B204)/B204</f>
        <v>0.10483650300642361</v>
      </c>
      <c r="E204" s="10">
        <f t="shared" si="5"/>
        <v>0.10483650300642361</v>
      </c>
    </row>
    <row r="205" spans="1:5" x14ac:dyDescent="0.6">
      <c r="A205" s="15" t="s">
        <v>184</v>
      </c>
      <c r="B205" s="16">
        <v>372074</v>
      </c>
      <c r="C205" s="16">
        <v>68006</v>
      </c>
      <c r="D205" s="12">
        <f t="shared" si="4"/>
        <v>-304068</v>
      </c>
      <c r="E205" s="9">
        <f t="shared" si="5"/>
        <v>-0.81722453060412714</v>
      </c>
    </row>
    <row r="206" spans="1:5" x14ac:dyDescent="0.6">
      <c r="A206" s="15" t="s">
        <v>185</v>
      </c>
      <c r="B206" s="16">
        <v>101444</v>
      </c>
      <c r="C206" s="16">
        <v>69914</v>
      </c>
      <c r="D206" s="12">
        <f t="shared" si="4"/>
        <v>-31530</v>
      </c>
      <c r="E206" s="9">
        <f t="shared" si="5"/>
        <v>-0.31081187650329245</v>
      </c>
    </row>
    <row r="207" spans="1:5" x14ac:dyDescent="0.6">
      <c r="A207" s="18" t="s">
        <v>254</v>
      </c>
      <c r="B207" s="30">
        <f>SUM(B205:B206)</f>
        <v>473518</v>
      </c>
      <c r="C207" s="30">
        <f>SUM(C205:C206)</f>
        <v>137920</v>
      </c>
      <c r="D207" s="12">
        <f>(C207-B207)/B207</f>
        <v>-0.70873335332553355</v>
      </c>
      <c r="E207" s="9">
        <f t="shared" si="5"/>
        <v>-0.70873335332553355</v>
      </c>
    </row>
    <row r="208" spans="1:5" x14ac:dyDescent="0.6">
      <c r="A208" s="15" t="s">
        <v>186</v>
      </c>
      <c r="B208" s="16">
        <v>51786</v>
      </c>
      <c r="C208" s="16">
        <v>88009</v>
      </c>
      <c r="D208" s="13">
        <f t="shared" si="4"/>
        <v>36223</v>
      </c>
      <c r="E208" s="10">
        <f t="shared" si="5"/>
        <v>0.69947476151855714</v>
      </c>
    </row>
    <row r="209" spans="1:5" x14ac:dyDescent="0.6">
      <c r="A209" s="15" t="s">
        <v>187</v>
      </c>
      <c r="B209" s="16">
        <v>2319</v>
      </c>
      <c r="C209" s="16">
        <v>12746</v>
      </c>
      <c r="D209" s="13">
        <f t="shared" si="4"/>
        <v>10427</v>
      </c>
      <c r="E209" s="10">
        <f t="shared" si="5"/>
        <v>4.4963346269943942</v>
      </c>
    </row>
    <row r="210" spans="1:5" x14ac:dyDescent="0.6">
      <c r="A210" s="15" t="s">
        <v>188</v>
      </c>
      <c r="B210" s="16">
        <v>1111628</v>
      </c>
      <c r="C210" s="16">
        <v>258266</v>
      </c>
      <c r="D210" s="12">
        <f t="shared" ref="D210:D244" si="6">C210-B210</f>
        <v>-853362</v>
      </c>
      <c r="E210" s="9">
        <f t="shared" si="5"/>
        <v>-0.76766868052981752</v>
      </c>
    </row>
    <row r="211" spans="1:5" x14ac:dyDescent="0.6">
      <c r="A211" s="15" t="s">
        <v>189</v>
      </c>
      <c r="B211" s="16">
        <v>127320</v>
      </c>
      <c r="C211" s="16">
        <v>323037</v>
      </c>
      <c r="D211" s="13">
        <f t="shared" si="6"/>
        <v>195717</v>
      </c>
      <c r="E211" s="10">
        <f t="shared" si="5"/>
        <v>1.5372054665409991</v>
      </c>
    </row>
    <row r="212" spans="1:5" x14ac:dyDescent="0.6">
      <c r="A212" s="15" t="s">
        <v>190</v>
      </c>
      <c r="B212" s="16">
        <v>3861</v>
      </c>
      <c r="C212" s="16">
        <v>121798</v>
      </c>
      <c r="D212" s="13">
        <f t="shared" si="6"/>
        <v>117937</v>
      </c>
      <c r="E212" s="10">
        <f t="shared" si="5"/>
        <v>30.545713545713546</v>
      </c>
    </row>
    <row r="213" spans="1:5" x14ac:dyDescent="0.6">
      <c r="A213" s="18" t="s">
        <v>255</v>
      </c>
      <c r="B213" s="30">
        <f>SUM(B208:B212)</f>
        <v>1296914</v>
      </c>
      <c r="C213" s="30">
        <f>SUM(C208:C212)</f>
        <v>803856</v>
      </c>
      <c r="D213" s="12">
        <f>C213-B213</f>
        <v>-493058</v>
      </c>
      <c r="E213" s="9">
        <f t="shared" si="5"/>
        <v>-0.38017786838603024</v>
      </c>
    </row>
    <row r="214" spans="1:5" x14ac:dyDescent="0.6">
      <c r="A214" s="15" t="s">
        <v>191</v>
      </c>
      <c r="B214" s="16">
        <v>13691</v>
      </c>
      <c r="C214" s="16">
        <v>42085</v>
      </c>
      <c r="D214" s="13">
        <f t="shared" si="6"/>
        <v>28394</v>
      </c>
      <c r="E214" s="10">
        <f t="shared" si="5"/>
        <v>2.0739171718647285</v>
      </c>
    </row>
    <row r="215" spans="1:5" x14ac:dyDescent="0.6">
      <c r="A215" s="15" t="s">
        <v>192</v>
      </c>
      <c r="B215" s="16">
        <v>4155</v>
      </c>
      <c r="C215" s="16">
        <v>978</v>
      </c>
      <c r="D215" s="12">
        <f t="shared" si="6"/>
        <v>-3177</v>
      </c>
      <c r="E215" s="9">
        <f t="shared" si="5"/>
        <v>-0.76462093862815883</v>
      </c>
    </row>
    <row r="216" spans="1:5" x14ac:dyDescent="0.6">
      <c r="A216" s="15" t="s">
        <v>193</v>
      </c>
      <c r="B216" s="16">
        <v>30878</v>
      </c>
      <c r="C216" s="16">
        <v>76740</v>
      </c>
      <c r="D216" s="13">
        <f t="shared" si="6"/>
        <v>45862</v>
      </c>
      <c r="E216" s="10">
        <f t="shared" si="5"/>
        <v>1.485264589675497</v>
      </c>
    </row>
    <row r="217" spans="1:5" x14ac:dyDescent="0.6">
      <c r="A217" s="15" t="s">
        <v>194</v>
      </c>
      <c r="B217" s="16">
        <v>6426</v>
      </c>
      <c r="C217" s="16">
        <v>67775</v>
      </c>
      <c r="D217" s="13">
        <f t="shared" si="6"/>
        <v>61349</v>
      </c>
      <c r="E217" s="10">
        <f t="shared" si="5"/>
        <v>9.5469965764083415</v>
      </c>
    </row>
    <row r="218" spans="1:5" x14ac:dyDescent="0.6">
      <c r="A218" s="15" t="s">
        <v>195</v>
      </c>
      <c r="B218" s="16">
        <v>250</v>
      </c>
      <c r="C218" s="16">
        <v>248</v>
      </c>
      <c r="D218" s="12">
        <f t="shared" si="6"/>
        <v>-2</v>
      </c>
      <c r="E218" s="9">
        <f t="shared" si="5"/>
        <v>-8.0000000000000002E-3</v>
      </c>
    </row>
    <row r="219" spans="1:5" x14ac:dyDescent="0.6">
      <c r="A219" s="15" t="s">
        <v>196</v>
      </c>
      <c r="B219" s="16">
        <v>8592</v>
      </c>
      <c r="C219" s="16">
        <v>9658</v>
      </c>
      <c r="D219" s="13">
        <f t="shared" si="6"/>
        <v>1066</v>
      </c>
      <c r="E219" s="10">
        <f t="shared" si="5"/>
        <v>0.12406890130353818</v>
      </c>
    </row>
    <row r="220" spans="1:5" x14ac:dyDescent="0.6">
      <c r="A220" s="15" t="s">
        <v>197</v>
      </c>
      <c r="B220" s="16">
        <v>286027</v>
      </c>
      <c r="C220" s="16">
        <v>220688</v>
      </c>
      <c r="D220" s="12">
        <f t="shared" si="6"/>
        <v>-65339</v>
      </c>
      <c r="E220" s="9">
        <f t="shared" si="5"/>
        <v>-0.22843647627671512</v>
      </c>
    </row>
    <row r="221" spans="1:5" x14ac:dyDescent="0.6">
      <c r="A221" s="15" t="s">
        <v>198</v>
      </c>
      <c r="B221" s="16">
        <v>345300</v>
      </c>
      <c r="C221" s="16">
        <v>276754</v>
      </c>
      <c r="D221" s="12">
        <f t="shared" si="6"/>
        <v>-68546</v>
      </c>
      <c r="E221" s="9">
        <f t="shared" si="5"/>
        <v>-0.19851143932812049</v>
      </c>
    </row>
    <row r="222" spans="1:5" x14ac:dyDescent="0.6">
      <c r="A222" s="15" t="s">
        <v>199</v>
      </c>
      <c r="B222" s="16">
        <v>101916</v>
      </c>
      <c r="C222" s="16">
        <v>74306</v>
      </c>
      <c r="D222" s="12">
        <f t="shared" si="6"/>
        <v>-27610</v>
      </c>
      <c r="E222" s="9">
        <f t="shared" si="5"/>
        <v>-0.2709093763491503</v>
      </c>
    </row>
    <row r="223" spans="1:5" x14ac:dyDescent="0.6">
      <c r="A223" s="15" t="s">
        <v>200</v>
      </c>
      <c r="B223" s="16">
        <v>140673</v>
      </c>
      <c r="C223" s="16">
        <v>139466</v>
      </c>
      <c r="D223" s="12">
        <f t="shared" si="6"/>
        <v>-1207</v>
      </c>
      <c r="E223" s="9">
        <f t="shared" si="5"/>
        <v>-8.5801824088488909E-3</v>
      </c>
    </row>
    <row r="224" spans="1:5" x14ac:dyDescent="0.6">
      <c r="A224" s="15" t="s">
        <v>201</v>
      </c>
      <c r="B224" s="16">
        <v>139622</v>
      </c>
      <c r="C224" s="16">
        <v>144011</v>
      </c>
      <c r="D224" s="13">
        <f t="shared" si="6"/>
        <v>4389</v>
      </c>
      <c r="E224" s="10">
        <f t="shared" si="5"/>
        <v>3.1434874160232627E-2</v>
      </c>
    </row>
    <row r="225" spans="1:5" x14ac:dyDescent="0.6">
      <c r="A225" s="15" t="s">
        <v>202</v>
      </c>
      <c r="B225" s="16">
        <v>11265</v>
      </c>
      <c r="C225" s="16">
        <v>11602</v>
      </c>
      <c r="D225" s="13">
        <f t="shared" si="6"/>
        <v>337</v>
      </c>
      <c r="E225" s="10">
        <f t="shared" si="5"/>
        <v>2.991566799822459E-2</v>
      </c>
    </row>
    <row r="226" spans="1:5" x14ac:dyDescent="0.6">
      <c r="A226" s="15" t="s">
        <v>203</v>
      </c>
      <c r="B226" s="16">
        <v>13852</v>
      </c>
      <c r="C226" s="16">
        <v>4055</v>
      </c>
      <c r="D226" s="12">
        <f t="shared" si="6"/>
        <v>-9797</v>
      </c>
      <c r="E226" s="9">
        <f t="shared" si="5"/>
        <v>-0.7072624891712388</v>
      </c>
    </row>
    <row r="227" spans="1:5" x14ac:dyDescent="0.6">
      <c r="A227" s="15" t="s">
        <v>204</v>
      </c>
      <c r="B227" s="16">
        <v>1052</v>
      </c>
      <c r="C227" s="16">
        <v>585</v>
      </c>
      <c r="D227" s="12">
        <f t="shared" si="6"/>
        <v>-467</v>
      </c>
      <c r="E227" s="9">
        <f t="shared" si="5"/>
        <v>-0.44391634980988592</v>
      </c>
    </row>
    <row r="228" spans="1:5" x14ac:dyDescent="0.6">
      <c r="A228" s="15" t="s">
        <v>205</v>
      </c>
      <c r="B228" s="16">
        <v>88139</v>
      </c>
      <c r="C228" s="16">
        <v>95487</v>
      </c>
      <c r="D228" s="13">
        <f t="shared" si="6"/>
        <v>7348</v>
      </c>
      <c r="E228" s="10">
        <f t="shared" si="5"/>
        <v>8.3368315955479416E-2</v>
      </c>
    </row>
    <row r="229" spans="1:5" x14ac:dyDescent="0.6">
      <c r="A229" s="15" t="s">
        <v>206</v>
      </c>
      <c r="B229" s="16">
        <v>984477</v>
      </c>
      <c r="C229" s="16">
        <v>959363</v>
      </c>
      <c r="D229" s="12">
        <f t="shared" si="6"/>
        <v>-25114</v>
      </c>
      <c r="E229" s="9">
        <f t="shared" si="5"/>
        <v>-2.5509991599600601E-2</v>
      </c>
    </row>
    <row r="230" spans="1:5" x14ac:dyDescent="0.6">
      <c r="A230" s="18" t="s">
        <v>256</v>
      </c>
      <c r="B230" s="30">
        <f>SUM(B214:B229)</f>
        <v>2176315</v>
      </c>
      <c r="C230" s="30">
        <f>SUM(C214:C229)</f>
        <v>2123801</v>
      </c>
      <c r="D230" s="12">
        <f>C230-B230</f>
        <v>-52514</v>
      </c>
      <c r="E230" s="9">
        <f t="shared" si="5"/>
        <v>-2.4129779007174973E-2</v>
      </c>
    </row>
    <row r="231" spans="1:5" x14ac:dyDescent="0.6">
      <c r="A231" s="15" t="s">
        <v>207</v>
      </c>
      <c r="B231" s="16">
        <v>11624</v>
      </c>
      <c r="C231" s="16">
        <v>17160</v>
      </c>
      <c r="D231" s="13">
        <f t="shared" si="6"/>
        <v>5536</v>
      </c>
      <c r="E231" s="10">
        <f t="shared" si="5"/>
        <v>0.47625602202339984</v>
      </c>
    </row>
    <row r="232" spans="1:5" x14ac:dyDescent="0.6">
      <c r="A232" s="15" t="s">
        <v>208</v>
      </c>
      <c r="B232" s="16">
        <v>44698</v>
      </c>
      <c r="C232" s="16">
        <v>42578</v>
      </c>
      <c r="D232" s="12">
        <f t="shared" si="6"/>
        <v>-2120</v>
      </c>
      <c r="E232" s="9">
        <f t="shared" si="5"/>
        <v>-4.7429415186361804E-2</v>
      </c>
    </row>
    <row r="233" spans="1:5" x14ac:dyDescent="0.6">
      <c r="A233" s="15" t="s">
        <v>209</v>
      </c>
      <c r="B233" s="16">
        <v>61075</v>
      </c>
      <c r="C233" s="16">
        <v>41879</v>
      </c>
      <c r="D233" s="12">
        <f t="shared" si="6"/>
        <v>-19196</v>
      </c>
      <c r="E233" s="9">
        <f t="shared" si="5"/>
        <v>-0.31430208759721656</v>
      </c>
    </row>
    <row r="234" spans="1:5" x14ac:dyDescent="0.6">
      <c r="A234" s="15" t="s">
        <v>210</v>
      </c>
      <c r="B234" s="16">
        <v>25156</v>
      </c>
      <c r="C234" s="16">
        <v>31223</v>
      </c>
      <c r="D234" s="13">
        <f t="shared" si="6"/>
        <v>6067</v>
      </c>
      <c r="E234" s="10">
        <f t="shared" si="5"/>
        <v>0.24117506757831134</v>
      </c>
    </row>
    <row r="235" spans="1:5" x14ac:dyDescent="0.6">
      <c r="A235" s="15" t="s">
        <v>211</v>
      </c>
      <c r="B235" s="16">
        <v>7453</v>
      </c>
      <c r="C235" s="16">
        <v>4514</v>
      </c>
      <c r="D235" s="12">
        <f t="shared" si="6"/>
        <v>-2939</v>
      </c>
      <c r="E235" s="9">
        <f t="shared" si="5"/>
        <v>-0.39433785052998793</v>
      </c>
    </row>
    <row r="236" spans="1:5" x14ac:dyDescent="0.6">
      <c r="A236" s="15" t="s">
        <v>212</v>
      </c>
      <c r="B236" s="16">
        <v>516</v>
      </c>
      <c r="C236" s="16">
        <v>392</v>
      </c>
      <c r="D236" s="12">
        <f t="shared" si="6"/>
        <v>-124</v>
      </c>
      <c r="E236" s="9">
        <f t="shared" si="5"/>
        <v>-0.24031007751937986</v>
      </c>
    </row>
    <row r="237" spans="1:5" x14ac:dyDescent="0.6">
      <c r="A237" s="15" t="s">
        <v>213</v>
      </c>
      <c r="B237" s="16">
        <v>24481</v>
      </c>
      <c r="C237" s="16">
        <v>26438</v>
      </c>
      <c r="D237" s="13">
        <f t="shared" si="6"/>
        <v>1957</v>
      </c>
      <c r="E237" s="10">
        <f t="shared" si="5"/>
        <v>7.9939544953229039E-2</v>
      </c>
    </row>
    <row r="238" spans="1:5" x14ac:dyDescent="0.6">
      <c r="A238" s="15" t="s">
        <v>214</v>
      </c>
      <c r="B238" s="16">
        <v>2139</v>
      </c>
      <c r="C238" s="16">
        <v>3091</v>
      </c>
      <c r="D238" s="13">
        <f t="shared" si="6"/>
        <v>952</v>
      </c>
      <c r="E238" s="10">
        <f t="shared" si="5"/>
        <v>0.44506778868630203</v>
      </c>
    </row>
    <row r="239" spans="1:5" x14ac:dyDescent="0.6">
      <c r="A239" s="15" t="s">
        <v>215</v>
      </c>
      <c r="B239" s="16">
        <v>15615</v>
      </c>
      <c r="C239" s="16">
        <v>10418</v>
      </c>
      <c r="D239" s="12">
        <f t="shared" si="6"/>
        <v>-5197</v>
      </c>
      <c r="E239" s="9">
        <f t="shared" si="5"/>
        <v>-0.33282100544348381</v>
      </c>
    </row>
    <row r="240" spans="1:5" x14ac:dyDescent="0.6">
      <c r="A240" s="15" t="s">
        <v>216</v>
      </c>
      <c r="B240" s="16">
        <v>87654</v>
      </c>
      <c r="C240" s="16">
        <v>150614</v>
      </c>
      <c r="D240" s="13">
        <f t="shared" si="6"/>
        <v>62960</v>
      </c>
      <c r="E240" s="10">
        <f t="shared" si="5"/>
        <v>0.71827868665434547</v>
      </c>
    </row>
    <row r="241" spans="1:5" x14ac:dyDescent="0.6">
      <c r="A241" s="15" t="s">
        <v>217</v>
      </c>
      <c r="B241" s="16">
        <v>17292</v>
      </c>
      <c r="C241" s="16">
        <v>14414</v>
      </c>
      <c r="D241" s="12">
        <f t="shared" si="6"/>
        <v>-2878</v>
      </c>
      <c r="E241" s="9">
        <f t="shared" si="5"/>
        <v>-0.1664353458246588</v>
      </c>
    </row>
    <row r="242" spans="1:5" x14ac:dyDescent="0.6">
      <c r="A242" s="18" t="s">
        <v>257</v>
      </c>
      <c r="B242" s="30">
        <f>SUM(B231:B241)</f>
        <v>297703</v>
      </c>
      <c r="C242" s="30">
        <f>SUM(C231:C241)</f>
        <v>342721</v>
      </c>
      <c r="D242" s="13">
        <f>C242-B242</f>
        <v>45018</v>
      </c>
      <c r="E242" s="10">
        <f t="shared" si="5"/>
        <v>0.15121782447607179</v>
      </c>
    </row>
    <row r="243" spans="1:5" x14ac:dyDescent="0.6">
      <c r="A243" s="15" t="s">
        <v>218</v>
      </c>
      <c r="B243" s="16">
        <v>36404</v>
      </c>
      <c r="C243" s="16">
        <v>25237</v>
      </c>
      <c r="D243" s="12">
        <f t="shared" si="6"/>
        <v>-11167</v>
      </c>
      <c r="E243" s="9">
        <f t="shared" si="5"/>
        <v>-0.3067520052741457</v>
      </c>
    </row>
    <row r="244" spans="1:5" x14ac:dyDescent="0.6">
      <c r="A244" s="15" t="s">
        <v>219</v>
      </c>
      <c r="B244" s="16">
        <v>110645</v>
      </c>
      <c r="C244" s="16">
        <v>108827</v>
      </c>
      <c r="D244" s="12">
        <f t="shared" si="6"/>
        <v>-1818</v>
      </c>
      <c r="E244" s="9">
        <f t="shared" si="5"/>
        <v>-1.6430927741877176E-2</v>
      </c>
    </row>
    <row r="245" spans="1:5" x14ac:dyDescent="0.6">
      <c r="A245" s="15" t="s">
        <v>220</v>
      </c>
      <c r="B245" s="16">
        <v>60542</v>
      </c>
      <c r="C245" s="16">
        <v>94775</v>
      </c>
      <c r="D245" s="13">
        <f t="shared" ref="D245:D258" si="7">C245-B245</f>
        <v>34233</v>
      </c>
      <c r="E245" s="10">
        <f t="shared" si="5"/>
        <v>0.56544217237620165</v>
      </c>
    </row>
    <row r="246" spans="1:5" x14ac:dyDescent="0.6">
      <c r="A246" s="15" t="s">
        <v>221</v>
      </c>
      <c r="B246" s="16">
        <v>18494</v>
      </c>
      <c r="C246" s="16">
        <v>11461</v>
      </c>
      <c r="D246" s="12">
        <f t="shared" si="7"/>
        <v>-7033</v>
      </c>
      <c r="E246" s="9">
        <f t="shared" si="5"/>
        <v>-0.38028549799935113</v>
      </c>
    </row>
    <row r="247" spans="1:5" x14ac:dyDescent="0.6">
      <c r="A247" s="15" t="s">
        <v>222</v>
      </c>
      <c r="B247" s="16">
        <v>242312</v>
      </c>
      <c r="C247" s="16">
        <v>262700</v>
      </c>
      <c r="D247" s="13">
        <f t="shared" si="7"/>
        <v>20388</v>
      </c>
      <c r="E247" s="10">
        <f t="shared" si="5"/>
        <v>8.4139456568391169E-2</v>
      </c>
    </row>
    <row r="248" spans="1:5" x14ac:dyDescent="0.6">
      <c r="A248" s="15" t="s">
        <v>223</v>
      </c>
      <c r="B248" s="16">
        <v>15752</v>
      </c>
      <c r="C248" s="16">
        <v>16968</v>
      </c>
      <c r="D248" s="13">
        <f t="shared" si="7"/>
        <v>1216</v>
      </c>
      <c r="E248" s="10">
        <f t="shared" si="5"/>
        <v>7.7196546470289493E-2</v>
      </c>
    </row>
    <row r="249" spans="1:5" x14ac:dyDescent="0.6">
      <c r="A249" s="15" t="s">
        <v>224</v>
      </c>
      <c r="B249" s="16">
        <v>560555</v>
      </c>
      <c r="C249" s="16">
        <v>574201</v>
      </c>
      <c r="D249" s="13">
        <f t="shared" si="7"/>
        <v>13646</v>
      </c>
      <c r="E249" s="10">
        <f t="shared" si="5"/>
        <v>2.4343730766829302E-2</v>
      </c>
    </row>
    <row r="250" spans="1:5" x14ac:dyDescent="0.6">
      <c r="A250" s="15" t="s">
        <v>225</v>
      </c>
      <c r="B250" s="16">
        <v>54928</v>
      </c>
      <c r="C250" s="16">
        <v>57082</v>
      </c>
      <c r="D250" s="13">
        <f t="shared" si="7"/>
        <v>2154</v>
      </c>
      <c r="E250" s="10">
        <f t="shared" si="5"/>
        <v>3.9214972327410426E-2</v>
      </c>
    </row>
    <row r="251" spans="1:5" x14ac:dyDescent="0.6">
      <c r="A251" s="15" t="s">
        <v>226</v>
      </c>
      <c r="B251" s="16">
        <v>157773</v>
      </c>
      <c r="C251" s="16">
        <v>126527</v>
      </c>
      <c r="D251" s="12">
        <f t="shared" si="7"/>
        <v>-31246</v>
      </c>
      <c r="E251" s="9">
        <f t="shared" si="5"/>
        <v>-0.19804402527682177</v>
      </c>
    </row>
    <row r="252" spans="1:5" x14ac:dyDescent="0.6">
      <c r="A252" s="15" t="s">
        <v>227</v>
      </c>
      <c r="B252" s="16">
        <v>115449</v>
      </c>
      <c r="C252" s="16">
        <v>103800</v>
      </c>
      <c r="D252" s="12">
        <f t="shared" si="7"/>
        <v>-11649</v>
      </c>
      <c r="E252" s="9">
        <f t="shared" ref="E252:E258" si="8">(C252-B252)/B252</f>
        <v>-0.10090169685315593</v>
      </c>
    </row>
    <row r="253" spans="1:5" x14ac:dyDescent="0.6">
      <c r="A253" s="15" t="s">
        <v>228</v>
      </c>
      <c r="B253" s="16">
        <v>2676</v>
      </c>
      <c r="C253" s="16">
        <v>559</v>
      </c>
      <c r="D253" s="12">
        <f t="shared" si="7"/>
        <v>-2117</v>
      </c>
      <c r="E253" s="9">
        <f t="shared" si="8"/>
        <v>-0.79110612855007478</v>
      </c>
    </row>
    <row r="254" spans="1:5" x14ac:dyDescent="0.6">
      <c r="A254" s="15" t="s">
        <v>229</v>
      </c>
      <c r="B254" s="16">
        <v>130</v>
      </c>
      <c r="C254" s="16">
        <v>149</v>
      </c>
      <c r="D254" s="13">
        <f t="shared" si="7"/>
        <v>19</v>
      </c>
      <c r="E254" s="10">
        <f t="shared" si="8"/>
        <v>0.14615384615384616</v>
      </c>
    </row>
    <row r="255" spans="1:5" x14ac:dyDescent="0.6">
      <c r="A255" s="15" t="s">
        <v>230</v>
      </c>
      <c r="B255" s="16">
        <v>68493</v>
      </c>
      <c r="C255" s="16">
        <v>7516</v>
      </c>
      <c r="D255" s="12">
        <f t="shared" si="7"/>
        <v>-60977</v>
      </c>
      <c r="E255" s="9">
        <f t="shared" si="8"/>
        <v>-0.89026615858554892</v>
      </c>
    </row>
    <row r="256" spans="1:5" x14ac:dyDescent="0.6">
      <c r="A256" s="15" t="s">
        <v>231</v>
      </c>
      <c r="B256" s="16">
        <v>37214</v>
      </c>
      <c r="C256" s="16">
        <v>15176</v>
      </c>
      <c r="D256" s="12">
        <f t="shared" si="7"/>
        <v>-22038</v>
      </c>
      <c r="E256" s="9">
        <f t="shared" si="8"/>
        <v>-0.59219648519374424</v>
      </c>
    </row>
    <row r="257" spans="1:5" x14ac:dyDescent="0.6">
      <c r="A257" s="15" t="s">
        <v>232</v>
      </c>
      <c r="B257" s="16">
        <v>877</v>
      </c>
      <c r="C257" s="16">
        <v>249</v>
      </c>
      <c r="D257" s="12">
        <f t="shared" si="7"/>
        <v>-628</v>
      </c>
      <c r="E257" s="9">
        <f t="shared" si="8"/>
        <v>-0.7160775370581528</v>
      </c>
    </row>
    <row r="258" spans="1:5" x14ac:dyDescent="0.6">
      <c r="A258" s="15" t="s">
        <v>233</v>
      </c>
      <c r="B258" s="16">
        <v>2857</v>
      </c>
      <c r="C258" s="16">
        <v>8381</v>
      </c>
      <c r="D258" s="13">
        <f t="shared" si="7"/>
        <v>5524</v>
      </c>
      <c r="E258" s="10">
        <f t="shared" si="8"/>
        <v>1.9334966748337417</v>
      </c>
    </row>
    <row r="259" spans="1:5" x14ac:dyDescent="0.6">
      <c r="A259" s="18" t="s">
        <v>258</v>
      </c>
      <c r="B259" s="16">
        <f>SUM(B243:B258)</f>
        <v>1485101</v>
      </c>
      <c r="C259" s="16">
        <f>SUM(C243:C258)</f>
        <v>1413608</v>
      </c>
      <c r="D259" s="12">
        <f>C259-B259</f>
        <v>-71493</v>
      </c>
      <c r="E259" s="9">
        <f>(C259-B259)/B259</f>
        <v>-4.814016016419085E-2</v>
      </c>
    </row>
    <row r="260" spans="1:5" x14ac:dyDescent="0.6">
      <c r="E260"/>
    </row>
    <row r="261" spans="1:5" x14ac:dyDescent="0.6">
      <c r="E261"/>
    </row>
    <row r="262" spans="1:5" x14ac:dyDescent="0.6">
      <c r="E262"/>
    </row>
  </sheetData>
  <autoFilter ref="A3:E259" xr:uid="{00000000-0009-0000-0000-000001000000}"/>
  <mergeCells count="3">
    <mergeCell ref="A3:A4"/>
    <mergeCell ref="A1:E2"/>
    <mergeCell ref="D3:E3"/>
  </mergeCells>
  <pageMargins left="0.7" right="0.7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Ministry of Economic Development of the Russian Federation</PartyName>
    <PartyClass xmlns="c14de8ec-1bbe-45d0-9da6-488d8f109529">Foreign Government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6FF8EC45-9C54-418D-BEF8-3B54AD672FFB}"/>
</file>

<file path=customXml/itemProps2.xml><?xml version="1.0" encoding="utf-8"?>
<ds:datastoreItem xmlns:ds="http://schemas.openxmlformats.org/officeDocument/2006/customXml" ds:itemID="{F2765679-C9ED-4C03-BEBD-25891FDA3C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374DF3-0089-4A87-8382-135F1FFF9928}">
  <ds:schemaRefs>
    <ds:schemaRef ds:uri="http://www.w3.org/XML/1998/namespace"/>
    <ds:schemaRef ds:uri="http://schemas.microsoft.com/office/2006/metadata/properties"/>
    <ds:schemaRef ds:uri="7ea2e958-9a06-43f7-878b-601b06087a87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9f5f427b-c9ee-4580-9055-28aa8f3e925f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C8EA3AD0-1535-49E1-A53C-05B84B3ED65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1</vt:lpstr>
      <vt:lpstr>Appendix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EUROSTAT</dc:creator>
  <dc:description/>
  <cp:lastModifiedBy>Imogen Yapp</cp:lastModifiedBy>
  <cp:revision>1</cp:revision>
  <cp:lastPrinted>2020-11-20T08:12:08Z</cp:lastPrinted>
  <dcterms:created xsi:type="dcterms:W3CDTF">2020-10-30T11:04:30Z</dcterms:created>
  <dcterms:modified xsi:type="dcterms:W3CDTF">2020-11-24T09:56:26Z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  <property fmtid="{D5CDD505-2E9C-101B-9397-08002B2CF9AE}" pid="6" name="RelatedCountry">
    <vt:lpwstr/>
  </property>
  <property fmtid="{D5CDD505-2E9C-101B-9397-08002B2CF9AE}" pid="7" name="DocumentType">
    <vt:lpwstr>29;#Questionnaire Responses|a11099c8-50e1-4006-a173-c0afb1013b55</vt:lpwstr>
  </property>
  <property fmtid="{D5CDD505-2E9C-101B-9397-08002B2CF9AE}" pid="8" name="_docset_NoMedatataSyncRequired">
    <vt:lpwstr>False</vt:lpwstr>
  </property>
</Properties>
</file>